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QUÝ 4\Hồ sơ đánh giá Q4-2024-V1_NOP\"/>
    </mc:Choice>
  </mc:AlternateContent>
  <xr:revisionPtr revIDLastSave="0" documentId="13_ncr:1_{BBB5473A-A1A6-4140-9474-A7E41F951998}" xr6:coauthVersionLast="47" xr6:coauthVersionMax="47" xr10:uidLastSave="{00000000-0000-0000-0000-000000000000}"/>
  <bookViews>
    <workbookView xWindow="-120" yWindow="-120" windowWidth="20730" windowHeight="11160" xr2:uid="{ED5BB043-4B8E-45CF-80DC-C3209F290A27}"/>
  </bookViews>
  <sheets>
    <sheet name="Báo cáo tổng hợp KQĐG VC_ KK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2" i="1" l="1"/>
  <c r="S22" i="1" s="1"/>
  <c r="P22" i="1" l="1"/>
  <c r="Q22" i="1"/>
  <c r="R22" i="1"/>
  <c r="O14" i="1" l="1"/>
  <c r="O20" i="1" l="1"/>
  <c r="O13" i="1" l="1"/>
  <c r="O19" i="1"/>
  <c r="P19" i="1" s="1"/>
  <c r="Q20" i="1"/>
  <c r="O21" i="1"/>
  <c r="P21" i="1" s="1"/>
  <c r="O23" i="1"/>
  <c r="O18" i="1"/>
  <c r="Q18" i="1" s="1"/>
  <c r="P14" i="1"/>
  <c r="O15" i="1"/>
  <c r="Q15" i="1" s="1"/>
  <c r="O16" i="1"/>
  <c r="Q16" i="1" s="1"/>
  <c r="O17" i="1"/>
  <c r="P17" i="1" s="1"/>
  <c r="P20" i="1" l="1"/>
  <c r="Q21" i="1"/>
  <c r="P18" i="1"/>
  <c r="Q19" i="1"/>
  <c r="P16" i="1"/>
  <c r="P15" i="1"/>
  <c r="Q17" i="1"/>
  <c r="P23" i="1"/>
  <c r="O12" i="1"/>
  <c r="P12" i="1" s="1"/>
  <c r="O11" i="1"/>
  <c r="P11" i="1" s="1"/>
  <c r="Q9" i="1"/>
  <c r="R9" i="1" s="1"/>
  <c r="S9" i="1" s="1"/>
  <c r="T9" i="1" s="1"/>
  <c r="B9" i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R13" i="1" l="1"/>
  <c r="R23" i="1"/>
  <c r="Q23" i="1"/>
  <c r="Q12" i="1"/>
  <c r="R12" i="1"/>
  <c r="R14" i="1"/>
  <c r="Q11" i="1"/>
  <c r="S13" i="1"/>
  <c r="S23" i="1"/>
  <c r="R11" i="1"/>
  <c r="S14" i="1"/>
  <c r="S11" i="1"/>
  <c r="Q13" i="1"/>
</calcChain>
</file>

<file path=xl/sharedStrings.xml><?xml version="1.0" encoding="utf-8"?>
<sst xmlns="http://schemas.openxmlformats.org/spreadsheetml/2006/main" count="62" uniqueCount="62">
  <si>
    <t>Stt</t>
  </si>
  <si>
    <t>HỌ VÀ TÊN</t>
  </si>
  <si>
    <t>MÃ NHÂN VIÊN</t>
  </si>
  <si>
    <t>ĐIỂM TỰ ĐÁNH GIÁ</t>
  </si>
  <si>
    <t>ĐIỂM ĐƠN VỊ ĐÁNH GIÁ</t>
  </si>
  <si>
    <r>
      <t xml:space="preserve">KẾT QUẢ XẾP LOẠI
</t>
    </r>
    <r>
      <rPr>
        <i/>
        <sz val="12"/>
        <color indexed="8"/>
        <rFont val="Times New Roman"/>
        <family val="1"/>
      </rPr>
      <t xml:space="preserve">(đánh dấu </t>
    </r>
    <r>
      <rPr>
        <b/>
        <i/>
        <sz val="12"/>
        <color indexed="8"/>
        <rFont val="Times New Roman"/>
        <family val="1"/>
      </rPr>
      <t>X</t>
    </r>
    <r>
      <rPr>
        <i/>
        <sz val="12"/>
        <color indexed="8"/>
        <rFont val="Times New Roman"/>
        <family val="1"/>
      </rPr>
      <t xml:space="preserve"> tương ứng mức đánh giá từng cá nhân)</t>
    </r>
  </si>
  <si>
    <t>Ghi chú</t>
  </si>
  <si>
    <t>Tiêu chí I+II</t>
  </si>
  <si>
    <t>Tiêu chí III</t>
  </si>
  <si>
    <t>Tổng số điểm cộng</t>
  </si>
  <si>
    <t>Tổng số điểm trừ</t>
  </si>
  <si>
    <t>Tổng điểm</t>
  </si>
  <si>
    <r>
      <t>Hoàn thành xuất sắc nhiệm vụ</t>
    </r>
    <r>
      <rPr>
        <i/>
        <sz val="14"/>
        <color indexed="8"/>
        <rFont val="Times New Roman"/>
        <family val="1"/>
      </rPr>
      <t/>
    </r>
  </si>
  <si>
    <t>Hoàn thành tốt nhiệm vụ</t>
  </si>
  <si>
    <t>Hoàn thành nhiệm vụ</t>
  </si>
  <si>
    <t>Không hoàn thành nhiệm vụ</t>
  </si>
  <si>
    <r>
      <t xml:space="preserve">Không xếp loai
</t>
    </r>
    <r>
      <rPr>
        <i/>
        <sz val="11"/>
        <color indexed="8"/>
        <rFont val="Times New Roman"/>
        <family val="1"/>
      </rPr>
      <t>(nghỉ chế độ thai sản, nghỉ không lương, nghỉ việc,...)</t>
    </r>
  </si>
  <si>
    <t>Tiêu chuẩn 11/(8)</t>
  </si>
  <si>
    <t>Tiêu chuẩn 12/(9)</t>
  </si>
  <si>
    <t>Tiêu chuẩn 13/(10)</t>
  </si>
  <si>
    <t>(14)= (5+6+7+8+ 12)-13</t>
  </si>
  <si>
    <t>I</t>
  </si>
  <si>
    <t>Viên chức</t>
  </si>
  <si>
    <r>
      <t xml:space="preserve">TRƯỞNG ĐƠN VỊ
</t>
    </r>
    <r>
      <rPr>
        <i/>
        <sz val="13"/>
        <color indexed="8"/>
        <rFont val="Times New Roman"/>
        <family val="1"/>
      </rPr>
      <t>(ký tên và ghi rõ họ tên)</t>
    </r>
  </si>
  <si>
    <r>
      <t xml:space="preserve">TRƯỜNG CAO ĐẲNG LÝ TỰ TRỌNG
THÀNH PHỐ HỒ CHÍ MINH
</t>
    </r>
    <r>
      <rPr>
        <b/>
        <u/>
        <sz val="13"/>
        <color indexed="8"/>
        <rFont val="Times New Roman"/>
        <family val="1"/>
      </rPr>
      <t>KHOA KINH TẾ</t>
    </r>
  </si>
  <si>
    <r>
      <t xml:space="preserve">CỘNG HÒA XÃ HỘI CHỦ NGHĨA VIỆT NAM
</t>
    </r>
    <r>
      <rPr>
        <b/>
        <u/>
        <sz val="13"/>
        <color indexed="8"/>
        <rFont val="Times New Roman"/>
        <family val="1"/>
      </rPr>
      <t>Độc lập - Tự do - Hạnh phúc</t>
    </r>
  </si>
  <si>
    <t>Hiệp</t>
  </si>
  <si>
    <t xml:space="preserve">Trịnh Hoàng </t>
  </si>
  <si>
    <t>Như</t>
  </si>
  <si>
    <t xml:space="preserve">Phạm Quỳnh </t>
  </si>
  <si>
    <t>Thúy</t>
  </si>
  <si>
    <t xml:space="preserve">Lưu Thị </t>
  </si>
  <si>
    <t>Dung</t>
  </si>
  <si>
    <t xml:space="preserve">Trần Thị Ngọc </t>
  </si>
  <si>
    <t>Giang</t>
  </si>
  <si>
    <t xml:space="preserve">Cao Xuân </t>
  </si>
  <si>
    <t>Hòa</t>
  </si>
  <si>
    <t>Nguyễn Thị Thanh</t>
  </si>
  <si>
    <t>Liên</t>
  </si>
  <si>
    <t>My</t>
  </si>
  <si>
    <t>Thảo</t>
  </si>
  <si>
    <t>Thùy</t>
  </si>
  <si>
    <t>Tiên</t>
  </si>
  <si>
    <t xml:space="preserve">Huỳnh Kim </t>
  </si>
  <si>
    <t xml:space="preserve">Lê Hồng Ngọc </t>
  </si>
  <si>
    <t xml:space="preserve">Lê Thị Thu </t>
  </si>
  <si>
    <t xml:space="preserve">Nguyễn Thị Minh </t>
  </si>
  <si>
    <t xml:space="preserve">Nguyễn Mỹ </t>
  </si>
  <si>
    <t>X</t>
  </si>
  <si>
    <t>701191100000289</t>
  </si>
  <si>
    <t>'60300000171</t>
  </si>
  <si>
    <t>Nguyễn Thụy</t>
  </si>
  <si>
    <t>Nghiêm</t>
  </si>
  <si>
    <t xml:space="preserve">           Trịnh Hoàng Hiệp</t>
  </si>
  <si>
    <t>TP. Hồ Chí Minh, ngày 25 Tháng 12 năm 2024</t>
  </si>
  <si>
    <t>T10</t>
  </si>
  <si>
    <t>T11</t>
  </si>
  <si>
    <r>
      <t xml:space="preserve">BÁO CÁO DANH SÁCH TỔNG HỢP KẾT QUẢ </t>
    </r>
    <r>
      <rPr>
        <b/>
        <sz val="13"/>
        <color indexed="8"/>
        <rFont val="Times New Roman"/>
        <family val="1"/>
      </rPr>
      <t>ĐÁNH GIÁ,
PHÂN LOẠI CỦA CÔNG CHỨC, VIÊN CHỨC
Kỳ đánh giá: Quý 4/2024</t>
    </r>
  </si>
  <si>
    <t>Thi đua quý 4/2024</t>
  </si>
  <si>
    <t>T12
(Dự kiến)</t>
  </si>
  <si>
    <t xml:space="preserve">Nguyễn Huỳnh Lưu </t>
  </si>
  <si>
    <t>Phương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</si>
</sst>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i/>
      <sz val="14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4"/>
      <color indexed="8"/>
      <name val="Times New Roman"/>
      <family val="1"/>
    </font>
    <font>
      <sz val="14"/>
      <color rgb="FF000000"/>
      <name val="Times New Roman"/>
      <family val="1"/>
    </font>
    <font>
      <b/>
      <i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u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8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10" fillId="0" borderId="11" xfId="0" quotePrefix="1" applyNumberFormat="1" applyFont="1" applyBorder="1" applyAlignment="1" applyProtection="1">
      <alignment horizontal="center" vertical="center" wrapText="1"/>
      <protection locked="0"/>
    </xf>
    <xf numFmtId="164" fontId="10" fillId="0" borderId="10" xfId="0" quotePrefix="1" applyNumberFormat="1" applyFont="1" applyBorder="1" applyAlignment="1" applyProtection="1">
      <alignment horizontal="center" vertical="center" wrapText="1"/>
      <protection locked="0"/>
    </xf>
    <xf numFmtId="0" fontId="10" fillId="0" borderId="6" xfId="0" quotePrefix="1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10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12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4" fillId="3" borderId="10" xfId="0" quotePrefix="1" applyFont="1" applyFill="1" applyBorder="1" applyAlignment="1" applyProtection="1">
      <alignment horizontal="center" vertical="center" wrapText="1"/>
      <protection locked="0"/>
    </xf>
    <xf numFmtId="0" fontId="18" fillId="3" borderId="4" xfId="0" applyFont="1" applyFill="1" applyBorder="1" applyAlignment="1" applyProtection="1">
      <alignment horizontal="left" vertical="center" wrapText="1"/>
      <protection locked="0"/>
    </xf>
    <xf numFmtId="0" fontId="18" fillId="3" borderId="5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center" vertical="center"/>
      <protection locked="0"/>
    </xf>
    <xf numFmtId="0" fontId="1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left" vertical="center"/>
      <protection locked="0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18" fillId="3" borderId="10" xfId="0" applyFont="1" applyFill="1" applyBorder="1" applyAlignment="1">
      <alignment horizontal="left"/>
    </xf>
    <xf numFmtId="0" fontId="13" fillId="3" borderId="10" xfId="0" applyFont="1" applyFill="1" applyBorder="1" applyAlignment="1" applyProtection="1">
      <alignment horizontal="right" vertical="center"/>
      <protection locked="0"/>
    </xf>
    <xf numFmtId="0" fontId="13" fillId="3" borderId="10" xfId="0" quotePrefix="1" applyFont="1" applyFill="1" applyBorder="1" applyAlignment="1" applyProtection="1">
      <alignment horizontal="left" vertical="center"/>
      <protection locked="0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14" fillId="3" borderId="10" xfId="0" applyFont="1" applyFill="1" applyBorder="1" applyAlignment="1" applyProtection="1">
      <alignment horizontal="center" vertical="center" wrapText="1"/>
      <protection locked="0"/>
    </xf>
    <xf numFmtId="0" fontId="14" fillId="3" borderId="0" xfId="0" applyFont="1" applyFill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quotePrefix="1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164" fontId="10" fillId="0" borderId="4" xfId="0" quotePrefix="1" applyNumberFormat="1" applyFont="1" applyBorder="1" applyAlignment="1" applyProtection="1">
      <alignment horizontal="center" vertical="center" wrapText="1"/>
      <protection locked="0"/>
    </xf>
    <xf numFmtId="164" fontId="10" fillId="0" borderId="6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3" fillId="0" borderId="10" xfId="0" applyFont="1" applyBorder="1" applyAlignment="1" applyProtection="1">
      <alignment horizontal="left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14" fillId="0" borderId="10" xfId="0" applyFont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 2" xfId="1" xr:uid="{6F619291-3FF4-4B1F-B442-C3F3630CDB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3489-05BE-4203-A085-1C63A5D6B1D5}">
  <sheetPr>
    <tabColor rgb="FFFF0000"/>
    <pageSetUpPr fitToPage="1"/>
  </sheetPr>
  <dimension ref="A1:U30"/>
  <sheetViews>
    <sheetView tabSelected="1" topLeftCell="A10" zoomScale="69" zoomScaleNormal="69" workbookViewId="0">
      <selection activeCell="U21" sqref="U21"/>
    </sheetView>
  </sheetViews>
  <sheetFormatPr defaultRowHeight="15.75" x14ac:dyDescent="0.25"/>
  <cols>
    <col min="1" max="1" width="5" style="1" customWidth="1"/>
    <col min="2" max="2" width="17.140625" style="2" customWidth="1"/>
    <col min="3" max="3" width="10.85546875" style="1" customWidth="1"/>
    <col min="4" max="4" width="26.140625" style="1" customWidth="1"/>
    <col min="5" max="5" width="10.85546875" style="1" customWidth="1"/>
    <col min="6" max="6" width="8.5703125" style="1" customWidth="1"/>
    <col min="7" max="8" width="8.140625" style="1" customWidth="1"/>
    <col min="9" max="9" width="8.85546875" style="1" customWidth="1"/>
    <col min="10" max="11" width="6" style="1" customWidth="1"/>
    <col min="12" max="12" width="8.42578125" style="1" customWidth="1"/>
    <col min="13" max="13" width="7.5703125" style="1" customWidth="1"/>
    <col min="14" max="14" width="7" style="1" customWidth="1"/>
    <col min="15" max="15" width="10.85546875" style="1" customWidth="1"/>
    <col min="16" max="16" width="9" style="1" customWidth="1"/>
    <col min="17" max="17" width="9.140625" style="1" customWidth="1"/>
    <col min="18" max="18" width="8" style="1" customWidth="1"/>
    <col min="19" max="19" width="9" style="1" customWidth="1"/>
    <col min="20" max="21" width="14.5703125" style="1" customWidth="1"/>
    <col min="22" max="256" width="9.140625" style="1"/>
    <col min="257" max="257" width="5" style="1" customWidth="1"/>
    <col min="258" max="258" width="17.140625" style="1" customWidth="1"/>
    <col min="259" max="259" width="9.140625" style="1"/>
    <col min="260" max="260" width="13.7109375" style="1" customWidth="1"/>
    <col min="261" max="261" width="10.85546875" style="1" customWidth="1"/>
    <col min="262" max="262" width="8.5703125" style="1" customWidth="1"/>
    <col min="263" max="264" width="8.140625" style="1" customWidth="1"/>
    <col min="265" max="265" width="8.85546875" style="1" customWidth="1"/>
    <col min="266" max="268" width="6" style="1" customWidth="1"/>
    <col min="269" max="269" width="7.5703125" style="1" customWidth="1"/>
    <col min="270" max="270" width="7" style="1" customWidth="1"/>
    <col min="271" max="271" width="10.85546875" style="1" customWidth="1"/>
    <col min="272" max="272" width="9" style="1" customWidth="1"/>
    <col min="273" max="273" width="9.140625" style="1"/>
    <col min="274" max="274" width="8" style="1" customWidth="1"/>
    <col min="275" max="275" width="9" style="1" customWidth="1"/>
    <col min="276" max="277" width="14.5703125" style="1" customWidth="1"/>
    <col min="278" max="512" width="9.140625" style="1"/>
    <col min="513" max="513" width="5" style="1" customWidth="1"/>
    <col min="514" max="514" width="17.140625" style="1" customWidth="1"/>
    <col min="515" max="515" width="9.140625" style="1"/>
    <col min="516" max="516" width="13.7109375" style="1" customWidth="1"/>
    <col min="517" max="517" width="10.85546875" style="1" customWidth="1"/>
    <col min="518" max="518" width="8.5703125" style="1" customWidth="1"/>
    <col min="519" max="520" width="8.140625" style="1" customWidth="1"/>
    <col min="521" max="521" width="8.85546875" style="1" customWidth="1"/>
    <col min="522" max="524" width="6" style="1" customWidth="1"/>
    <col min="525" max="525" width="7.5703125" style="1" customWidth="1"/>
    <col min="526" max="526" width="7" style="1" customWidth="1"/>
    <col min="527" max="527" width="10.85546875" style="1" customWidth="1"/>
    <col min="528" max="528" width="9" style="1" customWidth="1"/>
    <col min="529" max="529" width="9.140625" style="1"/>
    <col min="530" max="530" width="8" style="1" customWidth="1"/>
    <col min="531" max="531" width="9" style="1" customWidth="1"/>
    <col min="532" max="533" width="14.5703125" style="1" customWidth="1"/>
    <col min="534" max="768" width="9.140625" style="1"/>
    <col min="769" max="769" width="5" style="1" customWidth="1"/>
    <col min="770" max="770" width="17.140625" style="1" customWidth="1"/>
    <col min="771" max="771" width="9.140625" style="1"/>
    <col min="772" max="772" width="13.7109375" style="1" customWidth="1"/>
    <col min="773" max="773" width="10.85546875" style="1" customWidth="1"/>
    <col min="774" max="774" width="8.5703125" style="1" customWidth="1"/>
    <col min="775" max="776" width="8.140625" style="1" customWidth="1"/>
    <col min="777" max="777" width="8.85546875" style="1" customWidth="1"/>
    <col min="778" max="780" width="6" style="1" customWidth="1"/>
    <col min="781" max="781" width="7.5703125" style="1" customWidth="1"/>
    <col min="782" max="782" width="7" style="1" customWidth="1"/>
    <col min="783" max="783" width="10.85546875" style="1" customWidth="1"/>
    <col min="784" max="784" width="9" style="1" customWidth="1"/>
    <col min="785" max="785" width="9.140625" style="1"/>
    <col min="786" max="786" width="8" style="1" customWidth="1"/>
    <col min="787" max="787" width="9" style="1" customWidth="1"/>
    <col min="788" max="789" width="14.5703125" style="1" customWidth="1"/>
    <col min="790" max="1024" width="9.140625" style="1"/>
    <col min="1025" max="1025" width="5" style="1" customWidth="1"/>
    <col min="1026" max="1026" width="17.140625" style="1" customWidth="1"/>
    <col min="1027" max="1027" width="9.140625" style="1"/>
    <col min="1028" max="1028" width="13.7109375" style="1" customWidth="1"/>
    <col min="1029" max="1029" width="10.85546875" style="1" customWidth="1"/>
    <col min="1030" max="1030" width="8.5703125" style="1" customWidth="1"/>
    <col min="1031" max="1032" width="8.140625" style="1" customWidth="1"/>
    <col min="1033" max="1033" width="8.85546875" style="1" customWidth="1"/>
    <col min="1034" max="1036" width="6" style="1" customWidth="1"/>
    <col min="1037" max="1037" width="7.5703125" style="1" customWidth="1"/>
    <col min="1038" max="1038" width="7" style="1" customWidth="1"/>
    <col min="1039" max="1039" width="10.85546875" style="1" customWidth="1"/>
    <col min="1040" max="1040" width="9" style="1" customWidth="1"/>
    <col min="1041" max="1041" width="9.140625" style="1"/>
    <col min="1042" max="1042" width="8" style="1" customWidth="1"/>
    <col min="1043" max="1043" width="9" style="1" customWidth="1"/>
    <col min="1044" max="1045" width="14.5703125" style="1" customWidth="1"/>
    <col min="1046" max="1280" width="9.140625" style="1"/>
    <col min="1281" max="1281" width="5" style="1" customWidth="1"/>
    <col min="1282" max="1282" width="17.140625" style="1" customWidth="1"/>
    <col min="1283" max="1283" width="9.140625" style="1"/>
    <col min="1284" max="1284" width="13.7109375" style="1" customWidth="1"/>
    <col min="1285" max="1285" width="10.85546875" style="1" customWidth="1"/>
    <col min="1286" max="1286" width="8.5703125" style="1" customWidth="1"/>
    <col min="1287" max="1288" width="8.140625" style="1" customWidth="1"/>
    <col min="1289" max="1289" width="8.85546875" style="1" customWidth="1"/>
    <col min="1290" max="1292" width="6" style="1" customWidth="1"/>
    <col min="1293" max="1293" width="7.5703125" style="1" customWidth="1"/>
    <col min="1294" max="1294" width="7" style="1" customWidth="1"/>
    <col min="1295" max="1295" width="10.85546875" style="1" customWidth="1"/>
    <col min="1296" max="1296" width="9" style="1" customWidth="1"/>
    <col min="1297" max="1297" width="9.140625" style="1"/>
    <col min="1298" max="1298" width="8" style="1" customWidth="1"/>
    <col min="1299" max="1299" width="9" style="1" customWidth="1"/>
    <col min="1300" max="1301" width="14.5703125" style="1" customWidth="1"/>
    <col min="1302" max="1536" width="9.140625" style="1"/>
    <col min="1537" max="1537" width="5" style="1" customWidth="1"/>
    <col min="1538" max="1538" width="17.140625" style="1" customWidth="1"/>
    <col min="1539" max="1539" width="9.140625" style="1"/>
    <col min="1540" max="1540" width="13.7109375" style="1" customWidth="1"/>
    <col min="1541" max="1541" width="10.85546875" style="1" customWidth="1"/>
    <col min="1542" max="1542" width="8.5703125" style="1" customWidth="1"/>
    <col min="1543" max="1544" width="8.140625" style="1" customWidth="1"/>
    <col min="1545" max="1545" width="8.85546875" style="1" customWidth="1"/>
    <col min="1546" max="1548" width="6" style="1" customWidth="1"/>
    <col min="1549" max="1549" width="7.5703125" style="1" customWidth="1"/>
    <col min="1550" max="1550" width="7" style="1" customWidth="1"/>
    <col min="1551" max="1551" width="10.85546875" style="1" customWidth="1"/>
    <col min="1552" max="1552" width="9" style="1" customWidth="1"/>
    <col min="1553" max="1553" width="9.140625" style="1"/>
    <col min="1554" max="1554" width="8" style="1" customWidth="1"/>
    <col min="1555" max="1555" width="9" style="1" customWidth="1"/>
    <col min="1556" max="1557" width="14.5703125" style="1" customWidth="1"/>
    <col min="1558" max="1792" width="9.140625" style="1"/>
    <col min="1793" max="1793" width="5" style="1" customWidth="1"/>
    <col min="1794" max="1794" width="17.140625" style="1" customWidth="1"/>
    <col min="1795" max="1795" width="9.140625" style="1"/>
    <col min="1796" max="1796" width="13.7109375" style="1" customWidth="1"/>
    <col min="1797" max="1797" width="10.85546875" style="1" customWidth="1"/>
    <col min="1798" max="1798" width="8.5703125" style="1" customWidth="1"/>
    <col min="1799" max="1800" width="8.140625" style="1" customWidth="1"/>
    <col min="1801" max="1801" width="8.85546875" style="1" customWidth="1"/>
    <col min="1802" max="1804" width="6" style="1" customWidth="1"/>
    <col min="1805" max="1805" width="7.5703125" style="1" customWidth="1"/>
    <col min="1806" max="1806" width="7" style="1" customWidth="1"/>
    <col min="1807" max="1807" width="10.85546875" style="1" customWidth="1"/>
    <col min="1808" max="1808" width="9" style="1" customWidth="1"/>
    <col min="1809" max="1809" width="9.140625" style="1"/>
    <col min="1810" max="1810" width="8" style="1" customWidth="1"/>
    <col min="1811" max="1811" width="9" style="1" customWidth="1"/>
    <col min="1812" max="1813" width="14.5703125" style="1" customWidth="1"/>
    <col min="1814" max="2048" width="9.140625" style="1"/>
    <col min="2049" max="2049" width="5" style="1" customWidth="1"/>
    <col min="2050" max="2050" width="17.140625" style="1" customWidth="1"/>
    <col min="2051" max="2051" width="9.140625" style="1"/>
    <col min="2052" max="2052" width="13.7109375" style="1" customWidth="1"/>
    <col min="2053" max="2053" width="10.85546875" style="1" customWidth="1"/>
    <col min="2054" max="2054" width="8.5703125" style="1" customWidth="1"/>
    <col min="2055" max="2056" width="8.140625" style="1" customWidth="1"/>
    <col min="2057" max="2057" width="8.85546875" style="1" customWidth="1"/>
    <col min="2058" max="2060" width="6" style="1" customWidth="1"/>
    <col min="2061" max="2061" width="7.5703125" style="1" customWidth="1"/>
    <col min="2062" max="2062" width="7" style="1" customWidth="1"/>
    <col min="2063" max="2063" width="10.85546875" style="1" customWidth="1"/>
    <col min="2064" max="2064" width="9" style="1" customWidth="1"/>
    <col min="2065" max="2065" width="9.140625" style="1"/>
    <col min="2066" max="2066" width="8" style="1" customWidth="1"/>
    <col min="2067" max="2067" width="9" style="1" customWidth="1"/>
    <col min="2068" max="2069" width="14.5703125" style="1" customWidth="1"/>
    <col min="2070" max="2304" width="9.140625" style="1"/>
    <col min="2305" max="2305" width="5" style="1" customWidth="1"/>
    <col min="2306" max="2306" width="17.140625" style="1" customWidth="1"/>
    <col min="2307" max="2307" width="9.140625" style="1"/>
    <col min="2308" max="2308" width="13.7109375" style="1" customWidth="1"/>
    <col min="2309" max="2309" width="10.85546875" style="1" customWidth="1"/>
    <col min="2310" max="2310" width="8.5703125" style="1" customWidth="1"/>
    <col min="2311" max="2312" width="8.140625" style="1" customWidth="1"/>
    <col min="2313" max="2313" width="8.85546875" style="1" customWidth="1"/>
    <col min="2314" max="2316" width="6" style="1" customWidth="1"/>
    <col min="2317" max="2317" width="7.5703125" style="1" customWidth="1"/>
    <col min="2318" max="2318" width="7" style="1" customWidth="1"/>
    <col min="2319" max="2319" width="10.85546875" style="1" customWidth="1"/>
    <col min="2320" max="2320" width="9" style="1" customWidth="1"/>
    <col min="2321" max="2321" width="9.140625" style="1"/>
    <col min="2322" max="2322" width="8" style="1" customWidth="1"/>
    <col min="2323" max="2323" width="9" style="1" customWidth="1"/>
    <col min="2324" max="2325" width="14.5703125" style="1" customWidth="1"/>
    <col min="2326" max="2560" width="9.140625" style="1"/>
    <col min="2561" max="2561" width="5" style="1" customWidth="1"/>
    <col min="2562" max="2562" width="17.140625" style="1" customWidth="1"/>
    <col min="2563" max="2563" width="9.140625" style="1"/>
    <col min="2564" max="2564" width="13.7109375" style="1" customWidth="1"/>
    <col min="2565" max="2565" width="10.85546875" style="1" customWidth="1"/>
    <col min="2566" max="2566" width="8.5703125" style="1" customWidth="1"/>
    <col min="2567" max="2568" width="8.140625" style="1" customWidth="1"/>
    <col min="2569" max="2569" width="8.85546875" style="1" customWidth="1"/>
    <col min="2570" max="2572" width="6" style="1" customWidth="1"/>
    <col min="2573" max="2573" width="7.5703125" style="1" customWidth="1"/>
    <col min="2574" max="2574" width="7" style="1" customWidth="1"/>
    <col min="2575" max="2575" width="10.85546875" style="1" customWidth="1"/>
    <col min="2576" max="2576" width="9" style="1" customWidth="1"/>
    <col min="2577" max="2577" width="9.140625" style="1"/>
    <col min="2578" max="2578" width="8" style="1" customWidth="1"/>
    <col min="2579" max="2579" width="9" style="1" customWidth="1"/>
    <col min="2580" max="2581" width="14.5703125" style="1" customWidth="1"/>
    <col min="2582" max="2816" width="9.140625" style="1"/>
    <col min="2817" max="2817" width="5" style="1" customWidth="1"/>
    <col min="2818" max="2818" width="17.140625" style="1" customWidth="1"/>
    <col min="2819" max="2819" width="9.140625" style="1"/>
    <col min="2820" max="2820" width="13.7109375" style="1" customWidth="1"/>
    <col min="2821" max="2821" width="10.85546875" style="1" customWidth="1"/>
    <col min="2822" max="2822" width="8.5703125" style="1" customWidth="1"/>
    <col min="2823" max="2824" width="8.140625" style="1" customWidth="1"/>
    <col min="2825" max="2825" width="8.85546875" style="1" customWidth="1"/>
    <col min="2826" max="2828" width="6" style="1" customWidth="1"/>
    <col min="2829" max="2829" width="7.5703125" style="1" customWidth="1"/>
    <col min="2830" max="2830" width="7" style="1" customWidth="1"/>
    <col min="2831" max="2831" width="10.85546875" style="1" customWidth="1"/>
    <col min="2832" max="2832" width="9" style="1" customWidth="1"/>
    <col min="2833" max="2833" width="9.140625" style="1"/>
    <col min="2834" max="2834" width="8" style="1" customWidth="1"/>
    <col min="2835" max="2835" width="9" style="1" customWidth="1"/>
    <col min="2836" max="2837" width="14.5703125" style="1" customWidth="1"/>
    <col min="2838" max="3072" width="9.140625" style="1"/>
    <col min="3073" max="3073" width="5" style="1" customWidth="1"/>
    <col min="3074" max="3074" width="17.140625" style="1" customWidth="1"/>
    <col min="3075" max="3075" width="9.140625" style="1"/>
    <col min="3076" max="3076" width="13.7109375" style="1" customWidth="1"/>
    <col min="3077" max="3077" width="10.85546875" style="1" customWidth="1"/>
    <col min="3078" max="3078" width="8.5703125" style="1" customWidth="1"/>
    <col min="3079" max="3080" width="8.140625" style="1" customWidth="1"/>
    <col min="3081" max="3081" width="8.85546875" style="1" customWidth="1"/>
    <col min="3082" max="3084" width="6" style="1" customWidth="1"/>
    <col min="3085" max="3085" width="7.5703125" style="1" customWidth="1"/>
    <col min="3086" max="3086" width="7" style="1" customWidth="1"/>
    <col min="3087" max="3087" width="10.85546875" style="1" customWidth="1"/>
    <col min="3088" max="3088" width="9" style="1" customWidth="1"/>
    <col min="3089" max="3089" width="9.140625" style="1"/>
    <col min="3090" max="3090" width="8" style="1" customWidth="1"/>
    <col min="3091" max="3091" width="9" style="1" customWidth="1"/>
    <col min="3092" max="3093" width="14.5703125" style="1" customWidth="1"/>
    <col min="3094" max="3328" width="9.140625" style="1"/>
    <col min="3329" max="3329" width="5" style="1" customWidth="1"/>
    <col min="3330" max="3330" width="17.140625" style="1" customWidth="1"/>
    <col min="3331" max="3331" width="9.140625" style="1"/>
    <col min="3332" max="3332" width="13.7109375" style="1" customWidth="1"/>
    <col min="3333" max="3333" width="10.85546875" style="1" customWidth="1"/>
    <col min="3334" max="3334" width="8.5703125" style="1" customWidth="1"/>
    <col min="3335" max="3336" width="8.140625" style="1" customWidth="1"/>
    <col min="3337" max="3337" width="8.85546875" style="1" customWidth="1"/>
    <col min="3338" max="3340" width="6" style="1" customWidth="1"/>
    <col min="3341" max="3341" width="7.5703125" style="1" customWidth="1"/>
    <col min="3342" max="3342" width="7" style="1" customWidth="1"/>
    <col min="3343" max="3343" width="10.85546875" style="1" customWidth="1"/>
    <col min="3344" max="3344" width="9" style="1" customWidth="1"/>
    <col min="3345" max="3345" width="9.140625" style="1"/>
    <col min="3346" max="3346" width="8" style="1" customWidth="1"/>
    <col min="3347" max="3347" width="9" style="1" customWidth="1"/>
    <col min="3348" max="3349" width="14.5703125" style="1" customWidth="1"/>
    <col min="3350" max="3584" width="9.140625" style="1"/>
    <col min="3585" max="3585" width="5" style="1" customWidth="1"/>
    <col min="3586" max="3586" width="17.140625" style="1" customWidth="1"/>
    <col min="3587" max="3587" width="9.140625" style="1"/>
    <col min="3588" max="3588" width="13.7109375" style="1" customWidth="1"/>
    <col min="3589" max="3589" width="10.85546875" style="1" customWidth="1"/>
    <col min="3590" max="3590" width="8.5703125" style="1" customWidth="1"/>
    <col min="3591" max="3592" width="8.140625" style="1" customWidth="1"/>
    <col min="3593" max="3593" width="8.85546875" style="1" customWidth="1"/>
    <col min="3594" max="3596" width="6" style="1" customWidth="1"/>
    <col min="3597" max="3597" width="7.5703125" style="1" customWidth="1"/>
    <col min="3598" max="3598" width="7" style="1" customWidth="1"/>
    <col min="3599" max="3599" width="10.85546875" style="1" customWidth="1"/>
    <col min="3600" max="3600" width="9" style="1" customWidth="1"/>
    <col min="3601" max="3601" width="9.140625" style="1"/>
    <col min="3602" max="3602" width="8" style="1" customWidth="1"/>
    <col min="3603" max="3603" width="9" style="1" customWidth="1"/>
    <col min="3604" max="3605" width="14.5703125" style="1" customWidth="1"/>
    <col min="3606" max="3840" width="9.140625" style="1"/>
    <col min="3841" max="3841" width="5" style="1" customWidth="1"/>
    <col min="3842" max="3842" width="17.140625" style="1" customWidth="1"/>
    <col min="3843" max="3843" width="9.140625" style="1"/>
    <col min="3844" max="3844" width="13.7109375" style="1" customWidth="1"/>
    <col min="3845" max="3845" width="10.85546875" style="1" customWidth="1"/>
    <col min="3846" max="3846" width="8.5703125" style="1" customWidth="1"/>
    <col min="3847" max="3848" width="8.140625" style="1" customWidth="1"/>
    <col min="3849" max="3849" width="8.85546875" style="1" customWidth="1"/>
    <col min="3850" max="3852" width="6" style="1" customWidth="1"/>
    <col min="3853" max="3853" width="7.5703125" style="1" customWidth="1"/>
    <col min="3854" max="3854" width="7" style="1" customWidth="1"/>
    <col min="3855" max="3855" width="10.85546875" style="1" customWidth="1"/>
    <col min="3856" max="3856" width="9" style="1" customWidth="1"/>
    <col min="3857" max="3857" width="9.140625" style="1"/>
    <col min="3858" max="3858" width="8" style="1" customWidth="1"/>
    <col min="3859" max="3859" width="9" style="1" customWidth="1"/>
    <col min="3860" max="3861" width="14.5703125" style="1" customWidth="1"/>
    <col min="3862" max="4096" width="9.140625" style="1"/>
    <col min="4097" max="4097" width="5" style="1" customWidth="1"/>
    <col min="4098" max="4098" width="17.140625" style="1" customWidth="1"/>
    <col min="4099" max="4099" width="9.140625" style="1"/>
    <col min="4100" max="4100" width="13.7109375" style="1" customWidth="1"/>
    <col min="4101" max="4101" width="10.85546875" style="1" customWidth="1"/>
    <col min="4102" max="4102" width="8.5703125" style="1" customWidth="1"/>
    <col min="4103" max="4104" width="8.140625" style="1" customWidth="1"/>
    <col min="4105" max="4105" width="8.85546875" style="1" customWidth="1"/>
    <col min="4106" max="4108" width="6" style="1" customWidth="1"/>
    <col min="4109" max="4109" width="7.5703125" style="1" customWidth="1"/>
    <col min="4110" max="4110" width="7" style="1" customWidth="1"/>
    <col min="4111" max="4111" width="10.85546875" style="1" customWidth="1"/>
    <col min="4112" max="4112" width="9" style="1" customWidth="1"/>
    <col min="4113" max="4113" width="9.140625" style="1"/>
    <col min="4114" max="4114" width="8" style="1" customWidth="1"/>
    <col min="4115" max="4115" width="9" style="1" customWidth="1"/>
    <col min="4116" max="4117" width="14.5703125" style="1" customWidth="1"/>
    <col min="4118" max="4352" width="9.140625" style="1"/>
    <col min="4353" max="4353" width="5" style="1" customWidth="1"/>
    <col min="4354" max="4354" width="17.140625" style="1" customWidth="1"/>
    <col min="4355" max="4355" width="9.140625" style="1"/>
    <col min="4356" max="4356" width="13.7109375" style="1" customWidth="1"/>
    <col min="4357" max="4357" width="10.85546875" style="1" customWidth="1"/>
    <col min="4358" max="4358" width="8.5703125" style="1" customWidth="1"/>
    <col min="4359" max="4360" width="8.140625" style="1" customWidth="1"/>
    <col min="4361" max="4361" width="8.85546875" style="1" customWidth="1"/>
    <col min="4362" max="4364" width="6" style="1" customWidth="1"/>
    <col min="4365" max="4365" width="7.5703125" style="1" customWidth="1"/>
    <col min="4366" max="4366" width="7" style="1" customWidth="1"/>
    <col min="4367" max="4367" width="10.85546875" style="1" customWidth="1"/>
    <col min="4368" max="4368" width="9" style="1" customWidth="1"/>
    <col min="4369" max="4369" width="9.140625" style="1"/>
    <col min="4370" max="4370" width="8" style="1" customWidth="1"/>
    <col min="4371" max="4371" width="9" style="1" customWidth="1"/>
    <col min="4372" max="4373" width="14.5703125" style="1" customWidth="1"/>
    <col min="4374" max="4608" width="9.140625" style="1"/>
    <col min="4609" max="4609" width="5" style="1" customWidth="1"/>
    <col min="4610" max="4610" width="17.140625" style="1" customWidth="1"/>
    <col min="4611" max="4611" width="9.140625" style="1"/>
    <col min="4612" max="4612" width="13.7109375" style="1" customWidth="1"/>
    <col min="4613" max="4613" width="10.85546875" style="1" customWidth="1"/>
    <col min="4614" max="4614" width="8.5703125" style="1" customWidth="1"/>
    <col min="4615" max="4616" width="8.140625" style="1" customWidth="1"/>
    <col min="4617" max="4617" width="8.85546875" style="1" customWidth="1"/>
    <col min="4618" max="4620" width="6" style="1" customWidth="1"/>
    <col min="4621" max="4621" width="7.5703125" style="1" customWidth="1"/>
    <col min="4622" max="4622" width="7" style="1" customWidth="1"/>
    <col min="4623" max="4623" width="10.85546875" style="1" customWidth="1"/>
    <col min="4624" max="4624" width="9" style="1" customWidth="1"/>
    <col min="4625" max="4625" width="9.140625" style="1"/>
    <col min="4626" max="4626" width="8" style="1" customWidth="1"/>
    <col min="4627" max="4627" width="9" style="1" customWidth="1"/>
    <col min="4628" max="4629" width="14.5703125" style="1" customWidth="1"/>
    <col min="4630" max="4864" width="9.140625" style="1"/>
    <col min="4865" max="4865" width="5" style="1" customWidth="1"/>
    <col min="4866" max="4866" width="17.140625" style="1" customWidth="1"/>
    <col min="4867" max="4867" width="9.140625" style="1"/>
    <col min="4868" max="4868" width="13.7109375" style="1" customWidth="1"/>
    <col min="4869" max="4869" width="10.85546875" style="1" customWidth="1"/>
    <col min="4870" max="4870" width="8.5703125" style="1" customWidth="1"/>
    <col min="4871" max="4872" width="8.140625" style="1" customWidth="1"/>
    <col min="4873" max="4873" width="8.85546875" style="1" customWidth="1"/>
    <col min="4874" max="4876" width="6" style="1" customWidth="1"/>
    <col min="4877" max="4877" width="7.5703125" style="1" customWidth="1"/>
    <col min="4878" max="4878" width="7" style="1" customWidth="1"/>
    <col min="4879" max="4879" width="10.85546875" style="1" customWidth="1"/>
    <col min="4880" max="4880" width="9" style="1" customWidth="1"/>
    <col min="4881" max="4881" width="9.140625" style="1"/>
    <col min="4882" max="4882" width="8" style="1" customWidth="1"/>
    <col min="4883" max="4883" width="9" style="1" customWidth="1"/>
    <col min="4884" max="4885" width="14.5703125" style="1" customWidth="1"/>
    <col min="4886" max="5120" width="9.140625" style="1"/>
    <col min="5121" max="5121" width="5" style="1" customWidth="1"/>
    <col min="5122" max="5122" width="17.140625" style="1" customWidth="1"/>
    <col min="5123" max="5123" width="9.140625" style="1"/>
    <col min="5124" max="5124" width="13.7109375" style="1" customWidth="1"/>
    <col min="5125" max="5125" width="10.85546875" style="1" customWidth="1"/>
    <col min="5126" max="5126" width="8.5703125" style="1" customWidth="1"/>
    <col min="5127" max="5128" width="8.140625" style="1" customWidth="1"/>
    <col min="5129" max="5129" width="8.85546875" style="1" customWidth="1"/>
    <col min="5130" max="5132" width="6" style="1" customWidth="1"/>
    <col min="5133" max="5133" width="7.5703125" style="1" customWidth="1"/>
    <col min="5134" max="5134" width="7" style="1" customWidth="1"/>
    <col min="5135" max="5135" width="10.85546875" style="1" customWidth="1"/>
    <col min="5136" max="5136" width="9" style="1" customWidth="1"/>
    <col min="5137" max="5137" width="9.140625" style="1"/>
    <col min="5138" max="5138" width="8" style="1" customWidth="1"/>
    <col min="5139" max="5139" width="9" style="1" customWidth="1"/>
    <col min="5140" max="5141" width="14.5703125" style="1" customWidth="1"/>
    <col min="5142" max="5376" width="9.140625" style="1"/>
    <col min="5377" max="5377" width="5" style="1" customWidth="1"/>
    <col min="5378" max="5378" width="17.140625" style="1" customWidth="1"/>
    <col min="5379" max="5379" width="9.140625" style="1"/>
    <col min="5380" max="5380" width="13.7109375" style="1" customWidth="1"/>
    <col min="5381" max="5381" width="10.85546875" style="1" customWidth="1"/>
    <col min="5382" max="5382" width="8.5703125" style="1" customWidth="1"/>
    <col min="5383" max="5384" width="8.140625" style="1" customWidth="1"/>
    <col min="5385" max="5385" width="8.85546875" style="1" customWidth="1"/>
    <col min="5386" max="5388" width="6" style="1" customWidth="1"/>
    <col min="5389" max="5389" width="7.5703125" style="1" customWidth="1"/>
    <col min="5390" max="5390" width="7" style="1" customWidth="1"/>
    <col min="5391" max="5391" width="10.85546875" style="1" customWidth="1"/>
    <col min="5392" max="5392" width="9" style="1" customWidth="1"/>
    <col min="5393" max="5393" width="9.140625" style="1"/>
    <col min="5394" max="5394" width="8" style="1" customWidth="1"/>
    <col min="5395" max="5395" width="9" style="1" customWidth="1"/>
    <col min="5396" max="5397" width="14.5703125" style="1" customWidth="1"/>
    <col min="5398" max="5632" width="9.140625" style="1"/>
    <col min="5633" max="5633" width="5" style="1" customWidth="1"/>
    <col min="5634" max="5634" width="17.140625" style="1" customWidth="1"/>
    <col min="5635" max="5635" width="9.140625" style="1"/>
    <col min="5636" max="5636" width="13.7109375" style="1" customWidth="1"/>
    <col min="5637" max="5637" width="10.85546875" style="1" customWidth="1"/>
    <col min="5638" max="5638" width="8.5703125" style="1" customWidth="1"/>
    <col min="5639" max="5640" width="8.140625" style="1" customWidth="1"/>
    <col min="5641" max="5641" width="8.85546875" style="1" customWidth="1"/>
    <col min="5642" max="5644" width="6" style="1" customWidth="1"/>
    <col min="5645" max="5645" width="7.5703125" style="1" customWidth="1"/>
    <col min="5646" max="5646" width="7" style="1" customWidth="1"/>
    <col min="5647" max="5647" width="10.85546875" style="1" customWidth="1"/>
    <col min="5648" max="5648" width="9" style="1" customWidth="1"/>
    <col min="5649" max="5649" width="9.140625" style="1"/>
    <col min="5650" max="5650" width="8" style="1" customWidth="1"/>
    <col min="5651" max="5651" width="9" style="1" customWidth="1"/>
    <col min="5652" max="5653" width="14.5703125" style="1" customWidth="1"/>
    <col min="5654" max="5888" width="9.140625" style="1"/>
    <col min="5889" max="5889" width="5" style="1" customWidth="1"/>
    <col min="5890" max="5890" width="17.140625" style="1" customWidth="1"/>
    <col min="5891" max="5891" width="9.140625" style="1"/>
    <col min="5892" max="5892" width="13.7109375" style="1" customWidth="1"/>
    <col min="5893" max="5893" width="10.85546875" style="1" customWidth="1"/>
    <col min="5894" max="5894" width="8.5703125" style="1" customWidth="1"/>
    <col min="5895" max="5896" width="8.140625" style="1" customWidth="1"/>
    <col min="5897" max="5897" width="8.85546875" style="1" customWidth="1"/>
    <col min="5898" max="5900" width="6" style="1" customWidth="1"/>
    <col min="5901" max="5901" width="7.5703125" style="1" customWidth="1"/>
    <col min="5902" max="5902" width="7" style="1" customWidth="1"/>
    <col min="5903" max="5903" width="10.85546875" style="1" customWidth="1"/>
    <col min="5904" max="5904" width="9" style="1" customWidth="1"/>
    <col min="5905" max="5905" width="9.140625" style="1"/>
    <col min="5906" max="5906" width="8" style="1" customWidth="1"/>
    <col min="5907" max="5907" width="9" style="1" customWidth="1"/>
    <col min="5908" max="5909" width="14.5703125" style="1" customWidth="1"/>
    <col min="5910" max="6144" width="9.140625" style="1"/>
    <col min="6145" max="6145" width="5" style="1" customWidth="1"/>
    <col min="6146" max="6146" width="17.140625" style="1" customWidth="1"/>
    <col min="6147" max="6147" width="9.140625" style="1"/>
    <col min="6148" max="6148" width="13.7109375" style="1" customWidth="1"/>
    <col min="6149" max="6149" width="10.85546875" style="1" customWidth="1"/>
    <col min="6150" max="6150" width="8.5703125" style="1" customWidth="1"/>
    <col min="6151" max="6152" width="8.140625" style="1" customWidth="1"/>
    <col min="6153" max="6153" width="8.85546875" style="1" customWidth="1"/>
    <col min="6154" max="6156" width="6" style="1" customWidth="1"/>
    <col min="6157" max="6157" width="7.5703125" style="1" customWidth="1"/>
    <col min="6158" max="6158" width="7" style="1" customWidth="1"/>
    <col min="6159" max="6159" width="10.85546875" style="1" customWidth="1"/>
    <col min="6160" max="6160" width="9" style="1" customWidth="1"/>
    <col min="6161" max="6161" width="9.140625" style="1"/>
    <col min="6162" max="6162" width="8" style="1" customWidth="1"/>
    <col min="6163" max="6163" width="9" style="1" customWidth="1"/>
    <col min="6164" max="6165" width="14.5703125" style="1" customWidth="1"/>
    <col min="6166" max="6400" width="9.140625" style="1"/>
    <col min="6401" max="6401" width="5" style="1" customWidth="1"/>
    <col min="6402" max="6402" width="17.140625" style="1" customWidth="1"/>
    <col min="6403" max="6403" width="9.140625" style="1"/>
    <col min="6404" max="6404" width="13.7109375" style="1" customWidth="1"/>
    <col min="6405" max="6405" width="10.85546875" style="1" customWidth="1"/>
    <col min="6406" max="6406" width="8.5703125" style="1" customWidth="1"/>
    <col min="6407" max="6408" width="8.140625" style="1" customWidth="1"/>
    <col min="6409" max="6409" width="8.85546875" style="1" customWidth="1"/>
    <col min="6410" max="6412" width="6" style="1" customWidth="1"/>
    <col min="6413" max="6413" width="7.5703125" style="1" customWidth="1"/>
    <col min="6414" max="6414" width="7" style="1" customWidth="1"/>
    <col min="6415" max="6415" width="10.85546875" style="1" customWidth="1"/>
    <col min="6416" max="6416" width="9" style="1" customWidth="1"/>
    <col min="6417" max="6417" width="9.140625" style="1"/>
    <col min="6418" max="6418" width="8" style="1" customWidth="1"/>
    <col min="6419" max="6419" width="9" style="1" customWidth="1"/>
    <col min="6420" max="6421" width="14.5703125" style="1" customWidth="1"/>
    <col min="6422" max="6656" width="9.140625" style="1"/>
    <col min="6657" max="6657" width="5" style="1" customWidth="1"/>
    <col min="6658" max="6658" width="17.140625" style="1" customWidth="1"/>
    <col min="6659" max="6659" width="9.140625" style="1"/>
    <col min="6660" max="6660" width="13.7109375" style="1" customWidth="1"/>
    <col min="6661" max="6661" width="10.85546875" style="1" customWidth="1"/>
    <col min="6662" max="6662" width="8.5703125" style="1" customWidth="1"/>
    <col min="6663" max="6664" width="8.140625" style="1" customWidth="1"/>
    <col min="6665" max="6665" width="8.85546875" style="1" customWidth="1"/>
    <col min="6666" max="6668" width="6" style="1" customWidth="1"/>
    <col min="6669" max="6669" width="7.5703125" style="1" customWidth="1"/>
    <col min="6670" max="6670" width="7" style="1" customWidth="1"/>
    <col min="6671" max="6671" width="10.85546875" style="1" customWidth="1"/>
    <col min="6672" max="6672" width="9" style="1" customWidth="1"/>
    <col min="6673" max="6673" width="9.140625" style="1"/>
    <col min="6674" max="6674" width="8" style="1" customWidth="1"/>
    <col min="6675" max="6675" width="9" style="1" customWidth="1"/>
    <col min="6676" max="6677" width="14.5703125" style="1" customWidth="1"/>
    <col min="6678" max="6912" width="9.140625" style="1"/>
    <col min="6913" max="6913" width="5" style="1" customWidth="1"/>
    <col min="6914" max="6914" width="17.140625" style="1" customWidth="1"/>
    <col min="6915" max="6915" width="9.140625" style="1"/>
    <col min="6916" max="6916" width="13.7109375" style="1" customWidth="1"/>
    <col min="6917" max="6917" width="10.85546875" style="1" customWidth="1"/>
    <col min="6918" max="6918" width="8.5703125" style="1" customWidth="1"/>
    <col min="6919" max="6920" width="8.140625" style="1" customWidth="1"/>
    <col min="6921" max="6921" width="8.85546875" style="1" customWidth="1"/>
    <col min="6922" max="6924" width="6" style="1" customWidth="1"/>
    <col min="6925" max="6925" width="7.5703125" style="1" customWidth="1"/>
    <col min="6926" max="6926" width="7" style="1" customWidth="1"/>
    <col min="6927" max="6927" width="10.85546875" style="1" customWidth="1"/>
    <col min="6928" max="6928" width="9" style="1" customWidth="1"/>
    <col min="6929" max="6929" width="9.140625" style="1"/>
    <col min="6930" max="6930" width="8" style="1" customWidth="1"/>
    <col min="6931" max="6931" width="9" style="1" customWidth="1"/>
    <col min="6932" max="6933" width="14.5703125" style="1" customWidth="1"/>
    <col min="6934" max="7168" width="9.140625" style="1"/>
    <col min="7169" max="7169" width="5" style="1" customWidth="1"/>
    <col min="7170" max="7170" width="17.140625" style="1" customWidth="1"/>
    <col min="7171" max="7171" width="9.140625" style="1"/>
    <col min="7172" max="7172" width="13.7109375" style="1" customWidth="1"/>
    <col min="7173" max="7173" width="10.85546875" style="1" customWidth="1"/>
    <col min="7174" max="7174" width="8.5703125" style="1" customWidth="1"/>
    <col min="7175" max="7176" width="8.140625" style="1" customWidth="1"/>
    <col min="7177" max="7177" width="8.85546875" style="1" customWidth="1"/>
    <col min="7178" max="7180" width="6" style="1" customWidth="1"/>
    <col min="7181" max="7181" width="7.5703125" style="1" customWidth="1"/>
    <col min="7182" max="7182" width="7" style="1" customWidth="1"/>
    <col min="7183" max="7183" width="10.85546875" style="1" customWidth="1"/>
    <col min="7184" max="7184" width="9" style="1" customWidth="1"/>
    <col min="7185" max="7185" width="9.140625" style="1"/>
    <col min="7186" max="7186" width="8" style="1" customWidth="1"/>
    <col min="7187" max="7187" width="9" style="1" customWidth="1"/>
    <col min="7188" max="7189" width="14.5703125" style="1" customWidth="1"/>
    <col min="7190" max="7424" width="9.140625" style="1"/>
    <col min="7425" max="7425" width="5" style="1" customWidth="1"/>
    <col min="7426" max="7426" width="17.140625" style="1" customWidth="1"/>
    <col min="7427" max="7427" width="9.140625" style="1"/>
    <col min="7428" max="7428" width="13.7109375" style="1" customWidth="1"/>
    <col min="7429" max="7429" width="10.85546875" style="1" customWidth="1"/>
    <col min="7430" max="7430" width="8.5703125" style="1" customWidth="1"/>
    <col min="7431" max="7432" width="8.140625" style="1" customWidth="1"/>
    <col min="7433" max="7433" width="8.85546875" style="1" customWidth="1"/>
    <col min="7434" max="7436" width="6" style="1" customWidth="1"/>
    <col min="7437" max="7437" width="7.5703125" style="1" customWidth="1"/>
    <col min="7438" max="7438" width="7" style="1" customWidth="1"/>
    <col min="7439" max="7439" width="10.85546875" style="1" customWidth="1"/>
    <col min="7440" max="7440" width="9" style="1" customWidth="1"/>
    <col min="7441" max="7441" width="9.140625" style="1"/>
    <col min="7442" max="7442" width="8" style="1" customWidth="1"/>
    <col min="7443" max="7443" width="9" style="1" customWidth="1"/>
    <col min="7444" max="7445" width="14.5703125" style="1" customWidth="1"/>
    <col min="7446" max="7680" width="9.140625" style="1"/>
    <col min="7681" max="7681" width="5" style="1" customWidth="1"/>
    <col min="7682" max="7682" width="17.140625" style="1" customWidth="1"/>
    <col min="7683" max="7683" width="9.140625" style="1"/>
    <col min="7684" max="7684" width="13.7109375" style="1" customWidth="1"/>
    <col min="7685" max="7685" width="10.85546875" style="1" customWidth="1"/>
    <col min="7686" max="7686" width="8.5703125" style="1" customWidth="1"/>
    <col min="7687" max="7688" width="8.140625" style="1" customWidth="1"/>
    <col min="7689" max="7689" width="8.85546875" style="1" customWidth="1"/>
    <col min="7690" max="7692" width="6" style="1" customWidth="1"/>
    <col min="7693" max="7693" width="7.5703125" style="1" customWidth="1"/>
    <col min="7694" max="7694" width="7" style="1" customWidth="1"/>
    <col min="7695" max="7695" width="10.85546875" style="1" customWidth="1"/>
    <col min="7696" max="7696" width="9" style="1" customWidth="1"/>
    <col min="7697" max="7697" width="9.140625" style="1"/>
    <col min="7698" max="7698" width="8" style="1" customWidth="1"/>
    <col min="7699" max="7699" width="9" style="1" customWidth="1"/>
    <col min="7700" max="7701" width="14.5703125" style="1" customWidth="1"/>
    <col min="7702" max="7936" width="9.140625" style="1"/>
    <col min="7937" max="7937" width="5" style="1" customWidth="1"/>
    <col min="7938" max="7938" width="17.140625" style="1" customWidth="1"/>
    <col min="7939" max="7939" width="9.140625" style="1"/>
    <col min="7940" max="7940" width="13.7109375" style="1" customWidth="1"/>
    <col min="7941" max="7941" width="10.85546875" style="1" customWidth="1"/>
    <col min="7942" max="7942" width="8.5703125" style="1" customWidth="1"/>
    <col min="7943" max="7944" width="8.140625" style="1" customWidth="1"/>
    <col min="7945" max="7945" width="8.85546875" style="1" customWidth="1"/>
    <col min="7946" max="7948" width="6" style="1" customWidth="1"/>
    <col min="7949" max="7949" width="7.5703125" style="1" customWidth="1"/>
    <col min="7950" max="7950" width="7" style="1" customWidth="1"/>
    <col min="7951" max="7951" width="10.85546875" style="1" customWidth="1"/>
    <col min="7952" max="7952" width="9" style="1" customWidth="1"/>
    <col min="7953" max="7953" width="9.140625" style="1"/>
    <col min="7954" max="7954" width="8" style="1" customWidth="1"/>
    <col min="7955" max="7955" width="9" style="1" customWidth="1"/>
    <col min="7956" max="7957" width="14.5703125" style="1" customWidth="1"/>
    <col min="7958" max="8192" width="9.140625" style="1"/>
    <col min="8193" max="8193" width="5" style="1" customWidth="1"/>
    <col min="8194" max="8194" width="17.140625" style="1" customWidth="1"/>
    <col min="8195" max="8195" width="9.140625" style="1"/>
    <col min="8196" max="8196" width="13.7109375" style="1" customWidth="1"/>
    <col min="8197" max="8197" width="10.85546875" style="1" customWidth="1"/>
    <col min="8198" max="8198" width="8.5703125" style="1" customWidth="1"/>
    <col min="8199" max="8200" width="8.140625" style="1" customWidth="1"/>
    <col min="8201" max="8201" width="8.85546875" style="1" customWidth="1"/>
    <col min="8202" max="8204" width="6" style="1" customWidth="1"/>
    <col min="8205" max="8205" width="7.5703125" style="1" customWidth="1"/>
    <col min="8206" max="8206" width="7" style="1" customWidth="1"/>
    <col min="8207" max="8207" width="10.85546875" style="1" customWidth="1"/>
    <col min="8208" max="8208" width="9" style="1" customWidth="1"/>
    <col min="8209" max="8209" width="9.140625" style="1"/>
    <col min="8210" max="8210" width="8" style="1" customWidth="1"/>
    <col min="8211" max="8211" width="9" style="1" customWidth="1"/>
    <col min="8212" max="8213" width="14.5703125" style="1" customWidth="1"/>
    <col min="8214" max="8448" width="9.140625" style="1"/>
    <col min="8449" max="8449" width="5" style="1" customWidth="1"/>
    <col min="8450" max="8450" width="17.140625" style="1" customWidth="1"/>
    <col min="8451" max="8451" width="9.140625" style="1"/>
    <col min="8452" max="8452" width="13.7109375" style="1" customWidth="1"/>
    <col min="8453" max="8453" width="10.85546875" style="1" customWidth="1"/>
    <col min="8454" max="8454" width="8.5703125" style="1" customWidth="1"/>
    <col min="8455" max="8456" width="8.140625" style="1" customWidth="1"/>
    <col min="8457" max="8457" width="8.85546875" style="1" customWidth="1"/>
    <col min="8458" max="8460" width="6" style="1" customWidth="1"/>
    <col min="8461" max="8461" width="7.5703125" style="1" customWidth="1"/>
    <col min="8462" max="8462" width="7" style="1" customWidth="1"/>
    <col min="8463" max="8463" width="10.85546875" style="1" customWidth="1"/>
    <col min="8464" max="8464" width="9" style="1" customWidth="1"/>
    <col min="8465" max="8465" width="9.140625" style="1"/>
    <col min="8466" max="8466" width="8" style="1" customWidth="1"/>
    <col min="8467" max="8467" width="9" style="1" customWidth="1"/>
    <col min="8468" max="8469" width="14.5703125" style="1" customWidth="1"/>
    <col min="8470" max="8704" width="9.140625" style="1"/>
    <col min="8705" max="8705" width="5" style="1" customWidth="1"/>
    <col min="8706" max="8706" width="17.140625" style="1" customWidth="1"/>
    <col min="8707" max="8707" width="9.140625" style="1"/>
    <col min="8708" max="8708" width="13.7109375" style="1" customWidth="1"/>
    <col min="8709" max="8709" width="10.85546875" style="1" customWidth="1"/>
    <col min="8710" max="8710" width="8.5703125" style="1" customWidth="1"/>
    <col min="8711" max="8712" width="8.140625" style="1" customWidth="1"/>
    <col min="8713" max="8713" width="8.85546875" style="1" customWidth="1"/>
    <col min="8714" max="8716" width="6" style="1" customWidth="1"/>
    <col min="8717" max="8717" width="7.5703125" style="1" customWidth="1"/>
    <col min="8718" max="8718" width="7" style="1" customWidth="1"/>
    <col min="8719" max="8719" width="10.85546875" style="1" customWidth="1"/>
    <col min="8720" max="8720" width="9" style="1" customWidth="1"/>
    <col min="8721" max="8721" width="9.140625" style="1"/>
    <col min="8722" max="8722" width="8" style="1" customWidth="1"/>
    <col min="8723" max="8723" width="9" style="1" customWidth="1"/>
    <col min="8724" max="8725" width="14.5703125" style="1" customWidth="1"/>
    <col min="8726" max="8960" width="9.140625" style="1"/>
    <col min="8961" max="8961" width="5" style="1" customWidth="1"/>
    <col min="8962" max="8962" width="17.140625" style="1" customWidth="1"/>
    <col min="8963" max="8963" width="9.140625" style="1"/>
    <col min="8964" max="8964" width="13.7109375" style="1" customWidth="1"/>
    <col min="8965" max="8965" width="10.85546875" style="1" customWidth="1"/>
    <col min="8966" max="8966" width="8.5703125" style="1" customWidth="1"/>
    <col min="8967" max="8968" width="8.140625" style="1" customWidth="1"/>
    <col min="8969" max="8969" width="8.85546875" style="1" customWidth="1"/>
    <col min="8970" max="8972" width="6" style="1" customWidth="1"/>
    <col min="8973" max="8973" width="7.5703125" style="1" customWidth="1"/>
    <col min="8974" max="8974" width="7" style="1" customWidth="1"/>
    <col min="8975" max="8975" width="10.85546875" style="1" customWidth="1"/>
    <col min="8976" max="8976" width="9" style="1" customWidth="1"/>
    <col min="8977" max="8977" width="9.140625" style="1"/>
    <col min="8978" max="8978" width="8" style="1" customWidth="1"/>
    <col min="8979" max="8979" width="9" style="1" customWidth="1"/>
    <col min="8980" max="8981" width="14.5703125" style="1" customWidth="1"/>
    <col min="8982" max="9216" width="9.140625" style="1"/>
    <col min="9217" max="9217" width="5" style="1" customWidth="1"/>
    <col min="9218" max="9218" width="17.140625" style="1" customWidth="1"/>
    <col min="9219" max="9219" width="9.140625" style="1"/>
    <col min="9220" max="9220" width="13.7109375" style="1" customWidth="1"/>
    <col min="9221" max="9221" width="10.85546875" style="1" customWidth="1"/>
    <col min="9222" max="9222" width="8.5703125" style="1" customWidth="1"/>
    <col min="9223" max="9224" width="8.140625" style="1" customWidth="1"/>
    <col min="9225" max="9225" width="8.85546875" style="1" customWidth="1"/>
    <col min="9226" max="9228" width="6" style="1" customWidth="1"/>
    <col min="9229" max="9229" width="7.5703125" style="1" customWidth="1"/>
    <col min="9230" max="9230" width="7" style="1" customWidth="1"/>
    <col min="9231" max="9231" width="10.85546875" style="1" customWidth="1"/>
    <col min="9232" max="9232" width="9" style="1" customWidth="1"/>
    <col min="9233" max="9233" width="9.140625" style="1"/>
    <col min="9234" max="9234" width="8" style="1" customWidth="1"/>
    <col min="9235" max="9235" width="9" style="1" customWidth="1"/>
    <col min="9236" max="9237" width="14.5703125" style="1" customWidth="1"/>
    <col min="9238" max="9472" width="9.140625" style="1"/>
    <col min="9473" max="9473" width="5" style="1" customWidth="1"/>
    <col min="9474" max="9474" width="17.140625" style="1" customWidth="1"/>
    <col min="9475" max="9475" width="9.140625" style="1"/>
    <col min="9476" max="9476" width="13.7109375" style="1" customWidth="1"/>
    <col min="9477" max="9477" width="10.85546875" style="1" customWidth="1"/>
    <col min="9478" max="9478" width="8.5703125" style="1" customWidth="1"/>
    <col min="9479" max="9480" width="8.140625" style="1" customWidth="1"/>
    <col min="9481" max="9481" width="8.85546875" style="1" customWidth="1"/>
    <col min="9482" max="9484" width="6" style="1" customWidth="1"/>
    <col min="9485" max="9485" width="7.5703125" style="1" customWidth="1"/>
    <col min="9486" max="9486" width="7" style="1" customWidth="1"/>
    <col min="9487" max="9487" width="10.85546875" style="1" customWidth="1"/>
    <col min="9488" max="9488" width="9" style="1" customWidth="1"/>
    <col min="9489" max="9489" width="9.140625" style="1"/>
    <col min="9490" max="9490" width="8" style="1" customWidth="1"/>
    <col min="9491" max="9491" width="9" style="1" customWidth="1"/>
    <col min="9492" max="9493" width="14.5703125" style="1" customWidth="1"/>
    <col min="9494" max="9728" width="9.140625" style="1"/>
    <col min="9729" max="9729" width="5" style="1" customWidth="1"/>
    <col min="9730" max="9730" width="17.140625" style="1" customWidth="1"/>
    <col min="9731" max="9731" width="9.140625" style="1"/>
    <col min="9732" max="9732" width="13.7109375" style="1" customWidth="1"/>
    <col min="9733" max="9733" width="10.85546875" style="1" customWidth="1"/>
    <col min="9734" max="9734" width="8.5703125" style="1" customWidth="1"/>
    <col min="9735" max="9736" width="8.140625" style="1" customWidth="1"/>
    <col min="9737" max="9737" width="8.85546875" style="1" customWidth="1"/>
    <col min="9738" max="9740" width="6" style="1" customWidth="1"/>
    <col min="9741" max="9741" width="7.5703125" style="1" customWidth="1"/>
    <col min="9742" max="9742" width="7" style="1" customWidth="1"/>
    <col min="9743" max="9743" width="10.85546875" style="1" customWidth="1"/>
    <col min="9744" max="9744" width="9" style="1" customWidth="1"/>
    <col min="9745" max="9745" width="9.140625" style="1"/>
    <col min="9746" max="9746" width="8" style="1" customWidth="1"/>
    <col min="9747" max="9747" width="9" style="1" customWidth="1"/>
    <col min="9748" max="9749" width="14.5703125" style="1" customWidth="1"/>
    <col min="9750" max="9984" width="9.140625" style="1"/>
    <col min="9985" max="9985" width="5" style="1" customWidth="1"/>
    <col min="9986" max="9986" width="17.140625" style="1" customWidth="1"/>
    <col min="9987" max="9987" width="9.140625" style="1"/>
    <col min="9988" max="9988" width="13.7109375" style="1" customWidth="1"/>
    <col min="9989" max="9989" width="10.85546875" style="1" customWidth="1"/>
    <col min="9990" max="9990" width="8.5703125" style="1" customWidth="1"/>
    <col min="9991" max="9992" width="8.140625" style="1" customWidth="1"/>
    <col min="9993" max="9993" width="8.85546875" style="1" customWidth="1"/>
    <col min="9994" max="9996" width="6" style="1" customWidth="1"/>
    <col min="9997" max="9997" width="7.5703125" style="1" customWidth="1"/>
    <col min="9998" max="9998" width="7" style="1" customWidth="1"/>
    <col min="9999" max="9999" width="10.85546875" style="1" customWidth="1"/>
    <col min="10000" max="10000" width="9" style="1" customWidth="1"/>
    <col min="10001" max="10001" width="9.140625" style="1"/>
    <col min="10002" max="10002" width="8" style="1" customWidth="1"/>
    <col min="10003" max="10003" width="9" style="1" customWidth="1"/>
    <col min="10004" max="10005" width="14.5703125" style="1" customWidth="1"/>
    <col min="10006" max="10240" width="9.140625" style="1"/>
    <col min="10241" max="10241" width="5" style="1" customWidth="1"/>
    <col min="10242" max="10242" width="17.140625" style="1" customWidth="1"/>
    <col min="10243" max="10243" width="9.140625" style="1"/>
    <col min="10244" max="10244" width="13.7109375" style="1" customWidth="1"/>
    <col min="10245" max="10245" width="10.85546875" style="1" customWidth="1"/>
    <col min="10246" max="10246" width="8.5703125" style="1" customWidth="1"/>
    <col min="10247" max="10248" width="8.140625" style="1" customWidth="1"/>
    <col min="10249" max="10249" width="8.85546875" style="1" customWidth="1"/>
    <col min="10250" max="10252" width="6" style="1" customWidth="1"/>
    <col min="10253" max="10253" width="7.5703125" style="1" customWidth="1"/>
    <col min="10254" max="10254" width="7" style="1" customWidth="1"/>
    <col min="10255" max="10255" width="10.85546875" style="1" customWidth="1"/>
    <col min="10256" max="10256" width="9" style="1" customWidth="1"/>
    <col min="10257" max="10257" width="9.140625" style="1"/>
    <col min="10258" max="10258" width="8" style="1" customWidth="1"/>
    <col min="10259" max="10259" width="9" style="1" customWidth="1"/>
    <col min="10260" max="10261" width="14.5703125" style="1" customWidth="1"/>
    <col min="10262" max="10496" width="9.140625" style="1"/>
    <col min="10497" max="10497" width="5" style="1" customWidth="1"/>
    <col min="10498" max="10498" width="17.140625" style="1" customWidth="1"/>
    <col min="10499" max="10499" width="9.140625" style="1"/>
    <col min="10500" max="10500" width="13.7109375" style="1" customWidth="1"/>
    <col min="10501" max="10501" width="10.85546875" style="1" customWidth="1"/>
    <col min="10502" max="10502" width="8.5703125" style="1" customWidth="1"/>
    <col min="10503" max="10504" width="8.140625" style="1" customWidth="1"/>
    <col min="10505" max="10505" width="8.85546875" style="1" customWidth="1"/>
    <col min="10506" max="10508" width="6" style="1" customWidth="1"/>
    <col min="10509" max="10509" width="7.5703125" style="1" customWidth="1"/>
    <col min="10510" max="10510" width="7" style="1" customWidth="1"/>
    <col min="10511" max="10511" width="10.85546875" style="1" customWidth="1"/>
    <col min="10512" max="10512" width="9" style="1" customWidth="1"/>
    <col min="10513" max="10513" width="9.140625" style="1"/>
    <col min="10514" max="10514" width="8" style="1" customWidth="1"/>
    <col min="10515" max="10515" width="9" style="1" customWidth="1"/>
    <col min="10516" max="10517" width="14.5703125" style="1" customWidth="1"/>
    <col min="10518" max="10752" width="9.140625" style="1"/>
    <col min="10753" max="10753" width="5" style="1" customWidth="1"/>
    <col min="10754" max="10754" width="17.140625" style="1" customWidth="1"/>
    <col min="10755" max="10755" width="9.140625" style="1"/>
    <col min="10756" max="10756" width="13.7109375" style="1" customWidth="1"/>
    <col min="10757" max="10757" width="10.85546875" style="1" customWidth="1"/>
    <col min="10758" max="10758" width="8.5703125" style="1" customWidth="1"/>
    <col min="10759" max="10760" width="8.140625" style="1" customWidth="1"/>
    <col min="10761" max="10761" width="8.85546875" style="1" customWidth="1"/>
    <col min="10762" max="10764" width="6" style="1" customWidth="1"/>
    <col min="10765" max="10765" width="7.5703125" style="1" customWidth="1"/>
    <col min="10766" max="10766" width="7" style="1" customWidth="1"/>
    <col min="10767" max="10767" width="10.85546875" style="1" customWidth="1"/>
    <col min="10768" max="10768" width="9" style="1" customWidth="1"/>
    <col min="10769" max="10769" width="9.140625" style="1"/>
    <col min="10770" max="10770" width="8" style="1" customWidth="1"/>
    <col min="10771" max="10771" width="9" style="1" customWidth="1"/>
    <col min="10772" max="10773" width="14.5703125" style="1" customWidth="1"/>
    <col min="10774" max="11008" width="9.140625" style="1"/>
    <col min="11009" max="11009" width="5" style="1" customWidth="1"/>
    <col min="11010" max="11010" width="17.140625" style="1" customWidth="1"/>
    <col min="11011" max="11011" width="9.140625" style="1"/>
    <col min="11012" max="11012" width="13.7109375" style="1" customWidth="1"/>
    <col min="11013" max="11013" width="10.85546875" style="1" customWidth="1"/>
    <col min="11014" max="11014" width="8.5703125" style="1" customWidth="1"/>
    <col min="11015" max="11016" width="8.140625" style="1" customWidth="1"/>
    <col min="11017" max="11017" width="8.85546875" style="1" customWidth="1"/>
    <col min="11018" max="11020" width="6" style="1" customWidth="1"/>
    <col min="11021" max="11021" width="7.5703125" style="1" customWidth="1"/>
    <col min="11022" max="11022" width="7" style="1" customWidth="1"/>
    <col min="11023" max="11023" width="10.85546875" style="1" customWidth="1"/>
    <col min="11024" max="11024" width="9" style="1" customWidth="1"/>
    <col min="11025" max="11025" width="9.140625" style="1"/>
    <col min="11026" max="11026" width="8" style="1" customWidth="1"/>
    <col min="11027" max="11027" width="9" style="1" customWidth="1"/>
    <col min="11028" max="11029" width="14.5703125" style="1" customWidth="1"/>
    <col min="11030" max="11264" width="9.140625" style="1"/>
    <col min="11265" max="11265" width="5" style="1" customWidth="1"/>
    <col min="11266" max="11266" width="17.140625" style="1" customWidth="1"/>
    <col min="11267" max="11267" width="9.140625" style="1"/>
    <col min="11268" max="11268" width="13.7109375" style="1" customWidth="1"/>
    <col min="11269" max="11269" width="10.85546875" style="1" customWidth="1"/>
    <col min="11270" max="11270" width="8.5703125" style="1" customWidth="1"/>
    <col min="11271" max="11272" width="8.140625" style="1" customWidth="1"/>
    <col min="11273" max="11273" width="8.85546875" style="1" customWidth="1"/>
    <col min="11274" max="11276" width="6" style="1" customWidth="1"/>
    <col min="11277" max="11277" width="7.5703125" style="1" customWidth="1"/>
    <col min="11278" max="11278" width="7" style="1" customWidth="1"/>
    <col min="11279" max="11279" width="10.85546875" style="1" customWidth="1"/>
    <col min="11280" max="11280" width="9" style="1" customWidth="1"/>
    <col min="11281" max="11281" width="9.140625" style="1"/>
    <col min="11282" max="11282" width="8" style="1" customWidth="1"/>
    <col min="11283" max="11283" width="9" style="1" customWidth="1"/>
    <col min="11284" max="11285" width="14.5703125" style="1" customWidth="1"/>
    <col min="11286" max="11520" width="9.140625" style="1"/>
    <col min="11521" max="11521" width="5" style="1" customWidth="1"/>
    <col min="11522" max="11522" width="17.140625" style="1" customWidth="1"/>
    <col min="11523" max="11523" width="9.140625" style="1"/>
    <col min="11524" max="11524" width="13.7109375" style="1" customWidth="1"/>
    <col min="11525" max="11525" width="10.85546875" style="1" customWidth="1"/>
    <col min="11526" max="11526" width="8.5703125" style="1" customWidth="1"/>
    <col min="11527" max="11528" width="8.140625" style="1" customWidth="1"/>
    <col min="11529" max="11529" width="8.85546875" style="1" customWidth="1"/>
    <col min="11530" max="11532" width="6" style="1" customWidth="1"/>
    <col min="11533" max="11533" width="7.5703125" style="1" customWidth="1"/>
    <col min="11534" max="11534" width="7" style="1" customWidth="1"/>
    <col min="11535" max="11535" width="10.85546875" style="1" customWidth="1"/>
    <col min="11536" max="11536" width="9" style="1" customWidth="1"/>
    <col min="11537" max="11537" width="9.140625" style="1"/>
    <col min="11538" max="11538" width="8" style="1" customWidth="1"/>
    <col min="11539" max="11539" width="9" style="1" customWidth="1"/>
    <col min="11540" max="11541" width="14.5703125" style="1" customWidth="1"/>
    <col min="11542" max="11776" width="9.140625" style="1"/>
    <col min="11777" max="11777" width="5" style="1" customWidth="1"/>
    <col min="11778" max="11778" width="17.140625" style="1" customWidth="1"/>
    <col min="11779" max="11779" width="9.140625" style="1"/>
    <col min="11780" max="11780" width="13.7109375" style="1" customWidth="1"/>
    <col min="11781" max="11781" width="10.85546875" style="1" customWidth="1"/>
    <col min="11782" max="11782" width="8.5703125" style="1" customWidth="1"/>
    <col min="11783" max="11784" width="8.140625" style="1" customWidth="1"/>
    <col min="11785" max="11785" width="8.85546875" style="1" customWidth="1"/>
    <col min="11786" max="11788" width="6" style="1" customWidth="1"/>
    <col min="11789" max="11789" width="7.5703125" style="1" customWidth="1"/>
    <col min="11790" max="11790" width="7" style="1" customWidth="1"/>
    <col min="11791" max="11791" width="10.85546875" style="1" customWidth="1"/>
    <col min="11792" max="11792" width="9" style="1" customWidth="1"/>
    <col min="11793" max="11793" width="9.140625" style="1"/>
    <col min="11794" max="11794" width="8" style="1" customWidth="1"/>
    <col min="11795" max="11795" width="9" style="1" customWidth="1"/>
    <col min="11796" max="11797" width="14.5703125" style="1" customWidth="1"/>
    <col min="11798" max="12032" width="9.140625" style="1"/>
    <col min="12033" max="12033" width="5" style="1" customWidth="1"/>
    <col min="12034" max="12034" width="17.140625" style="1" customWidth="1"/>
    <col min="12035" max="12035" width="9.140625" style="1"/>
    <col min="12036" max="12036" width="13.7109375" style="1" customWidth="1"/>
    <col min="12037" max="12037" width="10.85546875" style="1" customWidth="1"/>
    <col min="12038" max="12038" width="8.5703125" style="1" customWidth="1"/>
    <col min="12039" max="12040" width="8.140625" style="1" customWidth="1"/>
    <col min="12041" max="12041" width="8.85546875" style="1" customWidth="1"/>
    <col min="12042" max="12044" width="6" style="1" customWidth="1"/>
    <col min="12045" max="12045" width="7.5703125" style="1" customWidth="1"/>
    <col min="12046" max="12046" width="7" style="1" customWidth="1"/>
    <col min="12047" max="12047" width="10.85546875" style="1" customWidth="1"/>
    <col min="12048" max="12048" width="9" style="1" customWidth="1"/>
    <col min="12049" max="12049" width="9.140625" style="1"/>
    <col min="12050" max="12050" width="8" style="1" customWidth="1"/>
    <col min="12051" max="12051" width="9" style="1" customWidth="1"/>
    <col min="12052" max="12053" width="14.5703125" style="1" customWidth="1"/>
    <col min="12054" max="12288" width="9.140625" style="1"/>
    <col min="12289" max="12289" width="5" style="1" customWidth="1"/>
    <col min="12290" max="12290" width="17.140625" style="1" customWidth="1"/>
    <col min="12291" max="12291" width="9.140625" style="1"/>
    <col min="12292" max="12292" width="13.7109375" style="1" customWidth="1"/>
    <col min="12293" max="12293" width="10.85546875" style="1" customWidth="1"/>
    <col min="12294" max="12294" width="8.5703125" style="1" customWidth="1"/>
    <col min="12295" max="12296" width="8.140625" style="1" customWidth="1"/>
    <col min="12297" max="12297" width="8.85546875" style="1" customWidth="1"/>
    <col min="12298" max="12300" width="6" style="1" customWidth="1"/>
    <col min="12301" max="12301" width="7.5703125" style="1" customWidth="1"/>
    <col min="12302" max="12302" width="7" style="1" customWidth="1"/>
    <col min="12303" max="12303" width="10.85546875" style="1" customWidth="1"/>
    <col min="12304" max="12304" width="9" style="1" customWidth="1"/>
    <col min="12305" max="12305" width="9.140625" style="1"/>
    <col min="12306" max="12306" width="8" style="1" customWidth="1"/>
    <col min="12307" max="12307" width="9" style="1" customWidth="1"/>
    <col min="12308" max="12309" width="14.5703125" style="1" customWidth="1"/>
    <col min="12310" max="12544" width="9.140625" style="1"/>
    <col min="12545" max="12545" width="5" style="1" customWidth="1"/>
    <col min="12546" max="12546" width="17.140625" style="1" customWidth="1"/>
    <col min="12547" max="12547" width="9.140625" style="1"/>
    <col min="12548" max="12548" width="13.7109375" style="1" customWidth="1"/>
    <col min="12549" max="12549" width="10.85546875" style="1" customWidth="1"/>
    <col min="12550" max="12550" width="8.5703125" style="1" customWidth="1"/>
    <col min="12551" max="12552" width="8.140625" style="1" customWidth="1"/>
    <col min="12553" max="12553" width="8.85546875" style="1" customWidth="1"/>
    <col min="12554" max="12556" width="6" style="1" customWidth="1"/>
    <col min="12557" max="12557" width="7.5703125" style="1" customWidth="1"/>
    <col min="12558" max="12558" width="7" style="1" customWidth="1"/>
    <col min="12559" max="12559" width="10.85546875" style="1" customWidth="1"/>
    <col min="12560" max="12560" width="9" style="1" customWidth="1"/>
    <col min="12561" max="12561" width="9.140625" style="1"/>
    <col min="12562" max="12562" width="8" style="1" customWidth="1"/>
    <col min="12563" max="12563" width="9" style="1" customWidth="1"/>
    <col min="12564" max="12565" width="14.5703125" style="1" customWidth="1"/>
    <col min="12566" max="12800" width="9.140625" style="1"/>
    <col min="12801" max="12801" width="5" style="1" customWidth="1"/>
    <col min="12802" max="12802" width="17.140625" style="1" customWidth="1"/>
    <col min="12803" max="12803" width="9.140625" style="1"/>
    <col min="12804" max="12804" width="13.7109375" style="1" customWidth="1"/>
    <col min="12805" max="12805" width="10.85546875" style="1" customWidth="1"/>
    <col min="12806" max="12806" width="8.5703125" style="1" customWidth="1"/>
    <col min="12807" max="12808" width="8.140625" style="1" customWidth="1"/>
    <col min="12809" max="12809" width="8.85546875" style="1" customWidth="1"/>
    <col min="12810" max="12812" width="6" style="1" customWidth="1"/>
    <col min="12813" max="12813" width="7.5703125" style="1" customWidth="1"/>
    <col min="12814" max="12814" width="7" style="1" customWidth="1"/>
    <col min="12815" max="12815" width="10.85546875" style="1" customWidth="1"/>
    <col min="12816" max="12816" width="9" style="1" customWidth="1"/>
    <col min="12817" max="12817" width="9.140625" style="1"/>
    <col min="12818" max="12818" width="8" style="1" customWidth="1"/>
    <col min="12819" max="12819" width="9" style="1" customWidth="1"/>
    <col min="12820" max="12821" width="14.5703125" style="1" customWidth="1"/>
    <col min="12822" max="13056" width="9.140625" style="1"/>
    <col min="13057" max="13057" width="5" style="1" customWidth="1"/>
    <col min="13058" max="13058" width="17.140625" style="1" customWidth="1"/>
    <col min="13059" max="13059" width="9.140625" style="1"/>
    <col min="13060" max="13060" width="13.7109375" style="1" customWidth="1"/>
    <col min="13061" max="13061" width="10.85546875" style="1" customWidth="1"/>
    <col min="13062" max="13062" width="8.5703125" style="1" customWidth="1"/>
    <col min="13063" max="13064" width="8.140625" style="1" customWidth="1"/>
    <col min="13065" max="13065" width="8.85546875" style="1" customWidth="1"/>
    <col min="13066" max="13068" width="6" style="1" customWidth="1"/>
    <col min="13069" max="13069" width="7.5703125" style="1" customWidth="1"/>
    <col min="13070" max="13070" width="7" style="1" customWidth="1"/>
    <col min="13071" max="13071" width="10.85546875" style="1" customWidth="1"/>
    <col min="13072" max="13072" width="9" style="1" customWidth="1"/>
    <col min="13073" max="13073" width="9.140625" style="1"/>
    <col min="13074" max="13074" width="8" style="1" customWidth="1"/>
    <col min="13075" max="13075" width="9" style="1" customWidth="1"/>
    <col min="13076" max="13077" width="14.5703125" style="1" customWidth="1"/>
    <col min="13078" max="13312" width="9.140625" style="1"/>
    <col min="13313" max="13313" width="5" style="1" customWidth="1"/>
    <col min="13314" max="13314" width="17.140625" style="1" customWidth="1"/>
    <col min="13315" max="13315" width="9.140625" style="1"/>
    <col min="13316" max="13316" width="13.7109375" style="1" customWidth="1"/>
    <col min="13317" max="13317" width="10.85546875" style="1" customWidth="1"/>
    <col min="13318" max="13318" width="8.5703125" style="1" customWidth="1"/>
    <col min="13319" max="13320" width="8.140625" style="1" customWidth="1"/>
    <col min="13321" max="13321" width="8.85546875" style="1" customWidth="1"/>
    <col min="13322" max="13324" width="6" style="1" customWidth="1"/>
    <col min="13325" max="13325" width="7.5703125" style="1" customWidth="1"/>
    <col min="13326" max="13326" width="7" style="1" customWidth="1"/>
    <col min="13327" max="13327" width="10.85546875" style="1" customWidth="1"/>
    <col min="13328" max="13328" width="9" style="1" customWidth="1"/>
    <col min="13329" max="13329" width="9.140625" style="1"/>
    <col min="13330" max="13330" width="8" style="1" customWidth="1"/>
    <col min="13331" max="13331" width="9" style="1" customWidth="1"/>
    <col min="13332" max="13333" width="14.5703125" style="1" customWidth="1"/>
    <col min="13334" max="13568" width="9.140625" style="1"/>
    <col min="13569" max="13569" width="5" style="1" customWidth="1"/>
    <col min="13570" max="13570" width="17.140625" style="1" customWidth="1"/>
    <col min="13571" max="13571" width="9.140625" style="1"/>
    <col min="13572" max="13572" width="13.7109375" style="1" customWidth="1"/>
    <col min="13573" max="13573" width="10.85546875" style="1" customWidth="1"/>
    <col min="13574" max="13574" width="8.5703125" style="1" customWidth="1"/>
    <col min="13575" max="13576" width="8.140625" style="1" customWidth="1"/>
    <col min="13577" max="13577" width="8.85546875" style="1" customWidth="1"/>
    <col min="13578" max="13580" width="6" style="1" customWidth="1"/>
    <col min="13581" max="13581" width="7.5703125" style="1" customWidth="1"/>
    <col min="13582" max="13582" width="7" style="1" customWidth="1"/>
    <col min="13583" max="13583" width="10.85546875" style="1" customWidth="1"/>
    <col min="13584" max="13584" width="9" style="1" customWidth="1"/>
    <col min="13585" max="13585" width="9.140625" style="1"/>
    <col min="13586" max="13586" width="8" style="1" customWidth="1"/>
    <col min="13587" max="13587" width="9" style="1" customWidth="1"/>
    <col min="13588" max="13589" width="14.5703125" style="1" customWidth="1"/>
    <col min="13590" max="13824" width="9.140625" style="1"/>
    <col min="13825" max="13825" width="5" style="1" customWidth="1"/>
    <col min="13826" max="13826" width="17.140625" style="1" customWidth="1"/>
    <col min="13827" max="13827" width="9.140625" style="1"/>
    <col min="13828" max="13828" width="13.7109375" style="1" customWidth="1"/>
    <col min="13829" max="13829" width="10.85546875" style="1" customWidth="1"/>
    <col min="13830" max="13830" width="8.5703125" style="1" customWidth="1"/>
    <col min="13831" max="13832" width="8.140625" style="1" customWidth="1"/>
    <col min="13833" max="13833" width="8.85546875" style="1" customWidth="1"/>
    <col min="13834" max="13836" width="6" style="1" customWidth="1"/>
    <col min="13837" max="13837" width="7.5703125" style="1" customWidth="1"/>
    <col min="13838" max="13838" width="7" style="1" customWidth="1"/>
    <col min="13839" max="13839" width="10.85546875" style="1" customWidth="1"/>
    <col min="13840" max="13840" width="9" style="1" customWidth="1"/>
    <col min="13841" max="13841" width="9.140625" style="1"/>
    <col min="13842" max="13842" width="8" style="1" customWidth="1"/>
    <col min="13843" max="13843" width="9" style="1" customWidth="1"/>
    <col min="13844" max="13845" width="14.5703125" style="1" customWidth="1"/>
    <col min="13846" max="14080" width="9.140625" style="1"/>
    <col min="14081" max="14081" width="5" style="1" customWidth="1"/>
    <col min="14082" max="14082" width="17.140625" style="1" customWidth="1"/>
    <col min="14083" max="14083" width="9.140625" style="1"/>
    <col min="14084" max="14084" width="13.7109375" style="1" customWidth="1"/>
    <col min="14085" max="14085" width="10.85546875" style="1" customWidth="1"/>
    <col min="14086" max="14086" width="8.5703125" style="1" customWidth="1"/>
    <col min="14087" max="14088" width="8.140625" style="1" customWidth="1"/>
    <col min="14089" max="14089" width="8.85546875" style="1" customWidth="1"/>
    <col min="14090" max="14092" width="6" style="1" customWidth="1"/>
    <col min="14093" max="14093" width="7.5703125" style="1" customWidth="1"/>
    <col min="14094" max="14094" width="7" style="1" customWidth="1"/>
    <col min="14095" max="14095" width="10.85546875" style="1" customWidth="1"/>
    <col min="14096" max="14096" width="9" style="1" customWidth="1"/>
    <col min="14097" max="14097" width="9.140625" style="1"/>
    <col min="14098" max="14098" width="8" style="1" customWidth="1"/>
    <col min="14099" max="14099" width="9" style="1" customWidth="1"/>
    <col min="14100" max="14101" width="14.5703125" style="1" customWidth="1"/>
    <col min="14102" max="14336" width="9.140625" style="1"/>
    <col min="14337" max="14337" width="5" style="1" customWidth="1"/>
    <col min="14338" max="14338" width="17.140625" style="1" customWidth="1"/>
    <col min="14339" max="14339" width="9.140625" style="1"/>
    <col min="14340" max="14340" width="13.7109375" style="1" customWidth="1"/>
    <col min="14341" max="14341" width="10.85546875" style="1" customWidth="1"/>
    <col min="14342" max="14342" width="8.5703125" style="1" customWidth="1"/>
    <col min="14343" max="14344" width="8.140625" style="1" customWidth="1"/>
    <col min="14345" max="14345" width="8.85546875" style="1" customWidth="1"/>
    <col min="14346" max="14348" width="6" style="1" customWidth="1"/>
    <col min="14349" max="14349" width="7.5703125" style="1" customWidth="1"/>
    <col min="14350" max="14350" width="7" style="1" customWidth="1"/>
    <col min="14351" max="14351" width="10.85546875" style="1" customWidth="1"/>
    <col min="14352" max="14352" width="9" style="1" customWidth="1"/>
    <col min="14353" max="14353" width="9.140625" style="1"/>
    <col min="14354" max="14354" width="8" style="1" customWidth="1"/>
    <col min="14355" max="14355" width="9" style="1" customWidth="1"/>
    <col min="14356" max="14357" width="14.5703125" style="1" customWidth="1"/>
    <col min="14358" max="14592" width="9.140625" style="1"/>
    <col min="14593" max="14593" width="5" style="1" customWidth="1"/>
    <col min="14594" max="14594" width="17.140625" style="1" customWidth="1"/>
    <col min="14595" max="14595" width="9.140625" style="1"/>
    <col min="14596" max="14596" width="13.7109375" style="1" customWidth="1"/>
    <col min="14597" max="14597" width="10.85546875" style="1" customWidth="1"/>
    <col min="14598" max="14598" width="8.5703125" style="1" customWidth="1"/>
    <col min="14599" max="14600" width="8.140625" style="1" customWidth="1"/>
    <col min="14601" max="14601" width="8.85546875" style="1" customWidth="1"/>
    <col min="14602" max="14604" width="6" style="1" customWidth="1"/>
    <col min="14605" max="14605" width="7.5703125" style="1" customWidth="1"/>
    <col min="14606" max="14606" width="7" style="1" customWidth="1"/>
    <col min="14607" max="14607" width="10.85546875" style="1" customWidth="1"/>
    <col min="14608" max="14608" width="9" style="1" customWidth="1"/>
    <col min="14609" max="14609" width="9.140625" style="1"/>
    <col min="14610" max="14610" width="8" style="1" customWidth="1"/>
    <col min="14611" max="14611" width="9" style="1" customWidth="1"/>
    <col min="14612" max="14613" width="14.5703125" style="1" customWidth="1"/>
    <col min="14614" max="14848" width="9.140625" style="1"/>
    <col min="14849" max="14849" width="5" style="1" customWidth="1"/>
    <col min="14850" max="14850" width="17.140625" style="1" customWidth="1"/>
    <col min="14851" max="14851" width="9.140625" style="1"/>
    <col min="14852" max="14852" width="13.7109375" style="1" customWidth="1"/>
    <col min="14853" max="14853" width="10.85546875" style="1" customWidth="1"/>
    <col min="14854" max="14854" width="8.5703125" style="1" customWidth="1"/>
    <col min="14855" max="14856" width="8.140625" style="1" customWidth="1"/>
    <col min="14857" max="14857" width="8.85546875" style="1" customWidth="1"/>
    <col min="14858" max="14860" width="6" style="1" customWidth="1"/>
    <col min="14861" max="14861" width="7.5703125" style="1" customWidth="1"/>
    <col min="14862" max="14862" width="7" style="1" customWidth="1"/>
    <col min="14863" max="14863" width="10.85546875" style="1" customWidth="1"/>
    <col min="14864" max="14864" width="9" style="1" customWidth="1"/>
    <col min="14865" max="14865" width="9.140625" style="1"/>
    <col min="14866" max="14866" width="8" style="1" customWidth="1"/>
    <col min="14867" max="14867" width="9" style="1" customWidth="1"/>
    <col min="14868" max="14869" width="14.5703125" style="1" customWidth="1"/>
    <col min="14870" max="15104" width="9.140625" style="1"/>
    <col min="15105" max="15105" width="5" style="1" customWidth="1"/>
    <col min="15106" max="15106" width="17.140625" style="1" customWidth="1"/>
    <col min="15107" max="15107" width="9.140625" style="1"/>
    <col min="15108" max="15108" width="13.7109375" style="1" customWidth="1"/>
    <col min="15109" max="15109" width="10.85546875" style="1" customWidth="1"/>
    <col min="15110" max="15110" width="8.5703125" style="1" customWidth="1"/>
    <col min="15111" max="15112" width="8.140625" style="1" customWidth="1"/>
    <col min="15113" max="15113" width="8.85546875" style="1" customWidth="1"/>
    <col min="15114" max="15116" width="6" style="1" customWidth="1"/>
    <col min="15117" max="15117" width="7.5703125" style="1" customWidth="1"/>
    <col min="15118" max="15118" width="7" style="1" customWidth="1"/>
    <col min="15119" max="15119" width="10.85546875" style="1" customWidth="1"/>
    <col min="15120" max="15120" width="9" style="1" customWidth="1"/>
    <col min="15121" max="15121" width="9.140625" style="1"/>
    <col min="15122" max="15122" width="8" style="1" customWidth="1"/>
    <col min="15123" max="15123" width="9" style="1" customWidth="1"/>
    <col min="15124" max="15125" width="14.5703125" style="1" customWidth="1"/>
    <col min="15126" max="15360" width="9.140625" style="1"/>
    <col min="15361" max="15361" width="5" style="1" customWidth="1"/>
    <col min="15362" max="15362" width="17.140625" style="1" customWidth="1"/>
    <col min="15363" max="15363" width="9.140625" style="1"/>
    <col min="15364" max="15364" width="13.7109375" style="1" customWidth="1"/>
    <col min="15365" max="15365" width="10.85546875" style="1" customWidth="1"/>
    <col min="15366" max="15366" width="8.5703125" style="1" customWidth="1"/>
    <col min="15367" max="15368" width="8.140625" style="1" customWidth="1"/>
    <col min="15369" max="15369" width="8.85546875" style="1" customWidth="1"/>
    <col min="15370" max="15372" width="6" style="1" customWidth="1"/>
    <col min="15373" max="15373" width="7.5703125" style="1" customWidth="1"/>
    <col min="15374" max="15374" width="7" style="1" customWidth="1"/>
    <col min="15375" max="15375" width="10.85546875" style="1" customWidth="1"/>
    <col min="15376" max="15376" width="9" style="1" customWidth="1"/>
    <col min="15377" max="15377" width="9.140625" style="1"/>
    <col min="15378" max="15378" width="8" style="1" customWidth="1"/>
    <col min="15379" max="15379" width="9" style="1" customWidth="1"/>
    <col min="15380" max="15381" width="14.5703125" style="1" customWidth="1"/>
    <col min="15382" max="15616" width="9.140625" style="1"/>
    <col min="15617" max="15617" width="5" style="1" customWidth="1"/>
    <col min="15618" max="15618" width="17.140625" style="1" customWidth="1"/>
    <col min="15619" max="15619" width="9.140625" style="1"/>
    <col min="15620" max="15620" width="13.7109375" style="1" customWidth="1"/>
    <col min="15621" max="15621" width="10.85546875" style="1" customWidth="1"/>
    <col min="15622" max="15622" width="8.5703125" style="1" customWidth="1"/>
    <col min="15623" max="15624" width="8.140625" style="1" customWidth="1"/>
    <col min="15625" max="15625" width="8.85546875" style="1" customWidth="1"/>
    <col min="15626" max="15628" width="6" style="1" customWidth="1"/>
    <col min="15629" max="15629" width="7.5703125" style="1" customWidth="1"/>
    <col min="15630" max="15630" width="7" style="1" customWidth="1"/>
    <col min="15631" max="15631" width="10.85546875" style="1" customWidth="1"/>
    <col min="15632" max="15632" width="9" style="1" customWidth="1"/>
    <col min="15633" max="15633" width="9.140625" style="1"/>
    <col min="15634" max="15634" width="8" style="1" customWidth="1"/>
    <col min="15635" max="15635" width="9" style="1" customWidth="1"/>
    <col min="15636" max="15637" width="14.5703125" style="1" customWidth="1"/>
    <col min="15638" max="15872" width="9.140625" style="1"/>
    <col min="15873" max="15873" width="5" style="1" customWidth="1"/>
    <col min="15874" max="15874" width="17.140625" style="1" customWidth="1"/>
    <col min="15875" max="15875" width="9.140625" style="1"/>
    <col min="15876" max="15876" width="13.7109375" style="1" customWidth="1"/>
    <col min="15877" max="15877" width="10.85546875" style="1" customWidth="1"/>
    <col min="15878" max="15878" width="8.5703125" style="1" customWidth="1"/>
    <col min="15879" max="15880" width="8.140625" style="1" customWidth="1"/>
    <col min="15881" max="15881" width="8.85546875" style="1" customWidth="1"/>
    <col min="15882" max="15884" width="6" style="1" customWidth="1"/>
    <col min="15885" max="15885" width="7.5703125" style="1" customWidth="1"/>
    <col min="15886" max="15886" width="7" style="1" customWidth="1"/>
    <col min="15887" max="15887" width="10.85546875" style="1" customWidth="1"/>
    <col min="15888" max="15888" width="9" style="1" customWidth="1"/>
    <col min="15889" max="15889" width="9.140625" style="1"/>
    <col min="15890" max="15890" width="8" style="1" customWidth="1"/>
    <col min="15891" max="15891" width="9" style="1" customWidth="1"/>
    <col min="15892" max="15893" width="14.5703125" style="1" customWidth="1"/>
    <col min="15894" max="16128" width="9.140625" style="1"/>
    <col min="16129" max="16129" width="5" style="1" customWidth="1"/>
    <col min="16130" max="16130" width="17.140625" style="1" customWidth="1"/>
    <col min="16131" max="16131" width="9.140625" style="1"/>
    <col min="16132" max="16132" width="13.7109375" style="1" customWidth="1"/>
    <col min="16133" max="16133" width="10.85546875" style="1" customWidth="1"/>
    <col min="16134" max="16134" width="8.5703125" style="1" customWidth="1"/>
    <col min="16135" max="16136" width="8.140625" style="1" customWidth="1"/>
    <col min="16137" max="16137" width="8.85546875" style="1" customWidth="1"/>
    <col min="16138" max="16140" width="6" style="1" customWidth="1"/>
    <col min="16141" max="16141" width="7.5703125" style="1" customWidth="1"/>
    <col min="16142" max="16142" width="7" style="1" customWidth="1"/>
    <col min="16143" max="16143" width="10.85546875" style="1" customWidth="1"/>
    <col min="16144" max="16144" width="9" style="1" customWidth="1"/>
    <col min="16145" max="16145" width="9.140625" style="1"/>
    <col min="16146" max="16146" width="8" style="1" customWidth="1"/>
    <col min="16147" max="16147" width="9" style="1" customWidth="1"/>
    <col min="16148" max="16149" width="14.5703125" style="1" customWidth="1"/>
    <col min="16150" max="16384" width="9.140625" style="1"/>
  </cols>
  <sheetData>
    <row r="1" spans="1:21" x14ac:dyDescent="0.25">
      <c r="T1" s="3"/>
    </row>
    <row r="2" spans="1:21" s="4" customFormat="1" ht="48.75" customHeight="1" x14ac:dyDescent="0.25">
      <c r="A2" s="40" t="s">
        <v>24</v>
      </c>
      <c r="B2" s="41"/>
      <c r="C2" s="41"/>
      <c r="D2" s="41"/>
      <c r="M2" s="5"/>
      <c r="N2" s="5"/>
      <c r="O2" s="41" t="s">
        <v>25</v>
      </c>
      <c r="P2" s="41"/>
      <c r="Q2" s="41"/>
      <c r="R2" s="41"/>
      <c r="S2" s="41"/>
      <c r="T2" s="41"/>
    </row>
    <row r="3" spans="1:21" ht="9" customHeight="1" x14ac:dyDescent="0.25"/>
    <row r="4" spans="1:21" ht="77.25" customHeight="1" x14ac:dyDescent="0.25">
      <c r="A4" s="42" t="s">
        <v>57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1" ht="1.5" customHeight="1" x14ac:dyDescent="0.25"/>
    <row r="6" spans="1:21" s="4" customFormat="1" ht="34.5" customHeight="1" x14ac:dyDescent="0.25">
      <c r="A6" s="43" t="s">
        <v>0</v>
      </c>
      <c r="B6" s="46" t="s">
        <v>1</v>
      </c>
      <c r="C6" s="47"/>
      <c r="D6" s="43" t="s">
        <v>2</v>
      </c>
      <c r="E6" s="43" t="s">
        <v>3</v>
      </c>
      <c r="F6" s="52" t="s">
        <v>4</v>
      </c>
      <c r="G6" s="53"/>
      <c r="H6" s="53"/>
      <c r="I6" s="53"/>
      <c r="J6" s="53"/>
      <c r="K6" s="53"/>
      <c r="L6" s="53"/>
      <c r="M6" s="53"/>
      <c r="N6" s="53"/>
      <c r="O6" s="54"/>
      <c r="P6" s="55" t="s">
        <v>5</v>
      </c>
      <c r="Q6" s="56"/>
      <c r="R6" s="56"/>
      <c r="S6" s="56"/>
      <c r="T6" s="57"/>
      <c r="U6" s="43" t="s">
        <v>6</v>
      </c>
    </row>
    <row r="7" spans="1:21" s="4" customFormat="1" ht="39" customHeight="1" x14ac:dyDescent="0.25">
      <c r="A7" s="44"/>
      <c r="B7" s="48"/>
      <c r="C7" s="49"/>
      <c r="D7" s="44"/>
      <c r="E7" s="44"/>
      <c r="F7" s="43" t="s">
        <v>7</v>
      </c>
      <c r="G7" s="61" t="s">
        <v>8</v>
      </c>
      <c r="H7" s="61"/>
      <c r="I7" s="61"/>
      <c r="J7" s="61" t="s">
        <v>58</v>
      </c>
      <c r="K7" s="61"/>
      <c r="L7" s="61"/>
      <c r="M7" s="43" t="s">
        <v>9</v>
      </c>
      <c r="N7" s="43" t="s">
        <v>10</v>
      </c>
      <c r="O7" s="43" t="s">
        <v>11</v>
      </c>
      <c r="P7" s="43" t="s">
        <v>12</v>
      </c>
      <c r="Q7" s="43" t="s">
        <v>13</v>
      </c>
      <c r="R7" s="43" t="s">
        <v>14</v>
      </c>
      <c r="S7" s="43" t="s">
        <v>15</v>
      </c>
      <c r="T7" s="43" t="s">
        <v>16</v>
      </c>
      <c r="U7" s="44"/>
    </row>
    <row r="8" spans="1:21" s="4" customFormat="1" ht="65.25" customHeight="1" x14ac:dyDescent="0.25">
      <c r="A8" s="45"/>
      <c r="B8" s="50"/>
      <c r="C8" s="51"/>
      <c r="D8" s="45"/>
      <c r="E8" s="45"/>
      <c r="F8" s="45"/>
      <c r="G8" s="6" t="s">
        <v>17</v>
      </c>
      <c r="H8" s="6" t="s">
        <v>18</v>
      </c>
      <c r="I8" s="6" t="s">
        <v>19</v>
      </c>
      <c r="J8" s="6" t="s">
        <v>55</v>
      </c>
      <c r="K8" s="6" t="s">
        <v>56</v>
      </c>
      <c r="L8" s="38" t="s">
        <v>59</v>
      </c>
      <c r="M8" s="45"/>
      <c r="N8" s="45"/>
      <c r="O8" s="45"/>
      <c r="P8" s="45"/>
      <c r="Q8" s="45"/>
      <c r="R8" s="45"/>
      <c r="S8" s="45"/>
      <c r="T8" s="45"/>
      <c r="U8" s="45"/>
    </row>
    <row r="9" spans="1:21" s="4" customFormat="1" ht="39" customHeight="1" x14ac:dyDescent="0.25">
      <c r="A9" s="7">
        <v>-1</v>
      </c>
      <c r="B9" s="58">
        <f>A9-1</f>
        <v>-2</v>
      </c>
      <c r="C9" s="59"/>
      <c r="D9" s="8">
        <f>B9-1</f>
        <v>-3</v>
      </c>
      <c r="E9" s="8">
        <f t="shared" ref="E9:N9" si="0">D9-1</f>
        <v>-4</v>
      </c>
      <c r="F9" s="8">
        <f t="shared" si="0"/>
        <v>-5</v>
      </c>
      <c r="G9" s="8">
        <f t="shared" si="0"/>
        <v>-6</v>
      </c>
      <c r="H9" s="8">
        <f t="shared" si="0"/>
        <v>-7</v>
      </c>
      <c r="I9" s="8">
        <f t="shared" si="0"/>
        <v>-8</v>
      </c>
      <c r="J9" s="8">
        <f t="shared" si="0"/>
        <v>-9</v>
      </c>
      <c r="K9" s="8">
        <f t="shared" si="0"/>
        <v>-10</v>
      </c>
      <c r="L9" s="8">
        <f t="shared" si="0"/>
        <v>-11</v>
      </c>
      <c r="M9" s="8">
        <f t="shared" si="0"/>
        <v>-12</v>
      </c>
      <c r="N9" s="8">
        <f t="shared" si="0"/>
        <v>-13</v>
      </c>
      <c r="O9" s="9" t="s">
        <v>20</v>
      </c>
      <c r="P9" s="8">
        <v>-15</v>
      </c>
      <c r="Q9" s="8">
        <f>P9-1</f>
        <v>-16</v>
      </c>
      <c r="R9" s="8">
        <f>Q9-1</f>
        <v>-17</v>
      </c>
      <c r="S9" s="8">
        <f>R9-1</f>
        <v>-18</v>
      </c>
      <c r="T9" s="8">
        <f>S9-1</f>
        <v>-19</v>
      </c>
      <c r="U9" s="10"/>
    </row>
    <row r="10" spans="1:21" s="4" customFormat="1" ht="18.75" customHeight="1" x14ac:dyDescent="0.25">
      <c r="A10" s="11" t="s">
        <v>21</v>
      </c>
      <c r="B10" s="12" t="s">
        <v>22</v>
      </c>
      <c r="C10" s="13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16"/>
      <c r="R10" s="16"/>
      <c r="S10" s="16"/>
      <c r="T10" s="16"/>
      <c r="U10" s="17"/>
    </row>
    <row r="11" spans="1:21" s="29" customFormat="1" ht="30" customHeight="1" x14ac:dyDescent="0.25">
      <c r="A11" s="20">
        <v>1</v>
      </c>
      <c r="B11" s="21" t="s">
        <v>27</v>
      </c>
      <c r="C11" s="22" t="s">
        <v>26</v>
      </c>
      <c r="D11" s="26">
        <v>60300000100</v>
      </c>
      <c r="E11" s="23">
        <v>94</v>
      </c>
      <c r="F11" s="23">
        <v>34</v>
      </c>
      <c r="G11" s="23">
        <v>15</v>
      </c>
      <c r="H11" s="23">
        <v>15</v>
      </c>
      <c r="I11" s="23">
        <v>30</v>
      </c>
      <c r="J11" s="23">
        <v>9</v>
      </c>
      <c r="K11" s="23">
        <v>9</v>
      </c>
      <c r="L11" s="23">
        <v>8</v>
      </c>
      <c r="M11" s="23"/>
      <c r="N11" s="23"/>
      <c r="O11" s="24">
        <f t="shared" ref="O11:O23" si="1">ROUND(F11+G11+H11+I11+M11-N11,1)</f>
        <v>94</v>
      </c>
      <c r="P11" s="27" t="str">
        <f>IF(AND($O11&gt;=90,$O11&lt;=100),"X",IF($O11&lt;90,"",""))</f>
        <v>X</v>
      </c>
      <c r="Q11" s="27" t="str">
        <f>IF(AND($O11&gt;=75,$O11&lt;90),"X",IF($O11&lt;75,"",""))</f>
        <v/>
      </c>
      <c r="R11" s="27" t="str">
        <f>IF(AND($O11&gt;=50,$O11&lt;75),"X",IF($O11&lt;50,"",""))</f>
        <v/>
      </c>
      <c r="S11" s="27" t="str">
        <f t="shared" ref="S11:S23" si="2">IF($O11&lt;50,"X","")</f>
        <v/>
      </c>
      <c r="T11" s="28"/>
      <c r="U11" s="25"/>
    </row>
    <row r="12" spans="1:21" s="31" customFormat="1" ht="30" customHeight="1" x14ac:dyDescent="0.25">
      <c r="A12" s="20">
        <v>2</v>
      </c>
      <c r="B12" s="21" t="s">
        <v>29</v>
      </c>
      <c r="C12" s="22" t="s">
        <v>28</v>
      </c>
      <c r="D12" s="26">
        <v>60200000731</v>
      </c>
      <c r="E12" s="23">
        <v>93</v>
      </c>
      <c r="F12" s="23">
        <v>34</v>
      </c>
      <c r="G12" s="23">
        <v>15</v>
      </c>
      <c r="H12" s="23">
        <v>15</v>
      </c>
      <c r="I12" s="23">
        <v>30</v>
      </c>
      <c r="J12" s="23">
        <v>9</v>
      </c>
      <c r="K12" s="23">
        <v>9</v>
      </c>
      <c r="L12" s="23">
        <v>8</v>
      </c>
      <c r="M12" s="23"/>
      <c r="N12" s="23"/>
      <c r="O12" s="24">
        <f t="shared" si="1"/>
        <v>94</v>
      </c>
      <c r="P12" s="27" t="str">
        <f t="shared" ref="P12:P23" si="3">IF(AND($O12&gt;=90,$O12&lt;=100),"X",IF($O12&lt;90,"",""))</f>
        <v>X</v>
      </c>
      <c r="Q12" s="27" t="str">
        <f>IF(AND($O12&gt;=75,$O12&lt;90),"X",IF($O12&lt;75,"",""))</f>
        <v/>
      </c>
      <c r="R12" s="27" t="str">
        <f>IF(AND($O12&gt;=50,$O12&lt;75),"X",IF($O12&lt;50,"",""))</f>
        <v/>
      </c>
      <c r="S12" s="27"/>
      <c r="T12" s="28"/>
      <c r="U12" s="30"/>
    </row>
    <row r="13" spans="1:21" s="31" customFormat="1" ht="30" customHeight="1" x14ac:dyDescent="0.25">
      <c r="A13" s="20">
        <v>3</v>
      </c>
      <c r="B13" s="21" t="s">
        <v>31</v>
      </c>
      <c r="C13" s="22" t="s">
        <v>30</v>
      </c>
      <c r="D13" s="26">
        <v>60200000517</v>
      </c>
      <c r="E13" s="23">
        <v>91</v>
      </c>
      <c r="F13" s="23">
        <v>32</v>
      </c>
      <c r="G13" s="23">
        <v>15</v>
      </c>
      <c r="H13" s="23">
        <v>15</v>
      </c>
      <c r="I13" s="23">
        <v>30</v>
      </c>
      <c r="J13" s="23">
        <v>9</v>
      </c>
      <c r="K13" s="23">
        <v>8</v>
      </c>
      <c r="L13" s="23">
        <v>8</v>
      </c>
      <c r="M13" s="23"/>
      <c r="N13" s="23"/>
      <c r="O13" s="24">
        <f t="shared" si="1"/>
        <v>92</v>
      </c>
      <c r="P13" s="27" t="s">
        <v>48</v>
      </c>
      <c r="Q13" s="27" t="str">
        <f>IF(AND($O13&gt;=75,$O13&lt;90),"X",IF($O13&lt;75,"",""))</f>
        <v/>
      </c>
      <c r="R13" s="27" t="str">
        <f>IF(AND($O13&gt;=50,$O13&lt;75),"X",IF($O13&lt;50,"",""))</f>
        <v/>
      </c>
      <c r="S13" s="27" t="str">
        <f t="shared" si="2"/>
        <v/>
      </c>
      <c r="T13" s="28"/>
      <c r="U13" s="30"/>
    </row>
    <row r="14" spans="1:21" s="29" customFormat="1" ht="30" customHeight="1" x14ac:dyDescent="0.25">
      <c r="A14" s="20">
        <v>4</v>
      </c>
      <c r="B14" s="21" t="s">
        <v>33</v>
      </c>
      <c r="C14" s="22" t="s">
        <v>32</v>
      </c>
      <c r="D14" s="26">
        <v>71000000474</v>
      </c>
      <c r="E14" s="23">
        <v>91</v>
      </c>
      <c r="F14" s="23">
        <v>32</v>
      </c>
      <c r="G14" s="23">
        <v>15</v>
      </c>
      <c r="H14" s="23">
        <v>15</v>
      </c>
      <c r="I14" s="23">
        <v>30</v>
      </c>
      <c r="J14" s="23">
        <v>8</v>
      </c>
      <c r="K14" s="23">
        <v>8</v>
      </c>
      <c r="L14" s="23">
        <v>8</v>
      </c>
      <c r="M14" s="23"/>
      <c r="N14" s="23"/>
      <c r="O14" s="24">
        <f t="shared" si="1"/>
        <v>92</v>
      </c>
      <c r="P14" s="27" t="str">
        <f t="shared" si="3"/>
        <v>X</v>
      </c>
      <c r="Q14" s="27"/>
      <c r="R14" s="27" t="str">
        <f>IF(AND($O14&gt;=50,$O14&lt;75),"X",IF($O14&lt;50,"",""))</f>
        <v/>
      </c>
      <c r="S14" s="27" t="str">
        <f t="shared" si="2"/>
        <v/>
      </c>
      <c r="T14" s="28"/>
      <c r="U14" s="30"/>
    </row>
    <row r="15" spans="1:21" s="29" customFormat="1" ht="30" customHeight="1" x14ac:dyDescent="0.25">
      <c r="A15" s="20">
        <v>5</v>
      </c>
      <c r="B15" s="21" t="s">
        <v>35</v>
      </c>
      <c r="C15" s="22" t="s">
        <v>34</v>
      </c>
      <c r="D15" s="32">
        <v>81000000906</v>
      </c>
      <c r="E15" s="23">
        <v>85</v>
      </c>
      <c r="F15" s="23">
        <v>32</v>
      </c>
      <c r="G15" s="23">
        <v>10</v>
      </c>
      <c r="H15" s="23">
        <v>15</v>
      </c>
      <c r="I15" s="23">
        <v>25</v>
      </c>
      <c r="J15" s="23">
        <v>7</v>
      </c>
      <c r="K15" s="23">
        <v>8</v>
      </c>
      <c r="L15" s="23">
        <v>8</v>
      </c>
      <c r="M15" s="23"/>
      <c r="N15" s="23"/>
      <c r="O15" s="24">
        <f t="shared" si="1"/>
        <v>82</v>
      </c>
      <c r="P15" s="27" t="str">
        <f t="shared" si="3"/>
        <v/>
      </c>
      <c r="Q15" s="27" t="str">
        <f t="shared" ref="Q15:Q23" si="4">IF(AND($O15&gt;=75,$O15&lt;90),"X",IF($O15&lt;75,"",""))</f>
        <v>X</v>
      </c>
      <c r="R15" s="27"/>
      <c r="S15" s="27"/>
      <c r="T15" s="28"/>
      <c r="U15" s="25"/>
    </row>
    <row r="16" spans="1:21" s="29" customFormat="1" ht="30" customHeight="1" x14ac:dyDescent="0.25">
      <c r="A16" s="20">
        <v>6</v>
      </c>
      <c r="B16" s="21" t="s">
        <v>37</v>
      </c>
      <c r="C16" s="22" t="s">
        <v>36</v>
      </c>
      <c r="D16" s="33"/>
      <c r="E16" s="23">
        <v>91</v>
      </c>
      <c r="F16" s="23">
        <v>32</v>
      </c>
      <c r="G16" s="23">
        <v>15</v>
      </c>
      <c r="H16" s="23">
        <v>15</v>
      </c>
      <c r="I16" s="23">
        <v>30</v>
      </c>
      <c r="J16" s="23">
        <v>8</v>
      </c>
      <c r="K16" s="23">
        <v>9</v>
      </c>
      <c r="L16" s="23">
        <v>8</v>
      </c>
      <c r="M16" s="23"/>
      <c r="N16" s="23"/>
      <c r="O16" s="24">
        <f t="shared" si="1"/>
        <v>92</v>
      </c>
      <c r="P16" s="27" t="str">
        <f t="shared" si="3"/>
        <v>X</v>
      </c>
      <c r="Q16" s="27" t="str">
        <f t="shared" si="4"/>
        <v/>
      </c>
      <c r="R16" s="27"/>
      <c r="S16" s="27"/>
      <c r="T16" s="28"/>
      <c r="U16" s="25"/>
    </row>
    <row r="17" spans="1:21" s="29" customFormat="1" ht="30" customHeight="1" x14ac:dyDescent="0.25">
      <c r="A17" s="20">
        <v>7</v>
      </c>
      <c r="B17" s="21" t="s">
        <v>43</v>
      </c>
      <c r="C17" s="22" t="s">
        <v>38</v>
      </c>
      <c r="D17" s="33"/>
      <c r="E17" s="23">
        <v>89</v>
      </c>
      <c r="F17" s="23">
        <v>32</v>
      </c>
      <c r="G17" s="23">
        <v>10</v>
      </c>
      <c r="H17" s="23">
        <v>15</v>
      </c>
      <c r="I17" s="23">
        <v>30</v>
      </c>
      <c r="J17" s="23">
        <v>8</v>
      </c>
      <c r="K17" s="23">
        <v>7</v>
      </c>
      <c r="L17" s="23">
        <v>8</v>
      </c>
      <c r="M17" s="23"/>
      <c r="N17" s="23"/>
      <c r="O17" s="24">
        <f t="shared" si="1"/>
        <v>87</v>
      </c>
      <c r="P17" s="27" t="str">
        <f t="shared" si="3"/>
        <v/>
      </c>
      <c r="Q17" s="27" t="str">
        <f t="shared" si="4"/>
        <v>X</v>
      </c>
      <c r="R17" s="27"/>
      <c r="S17" s="27"/>
      <c r="T17" s="28"/>
      <c r="U17" s="25"/>
    </row>
    <row r="18" spans="1:21" s="29" customFormat="1" ht="30" customHeight="1" x14ac:dyDescent="0.25">
      <c r="A18" s="20">
        <v>8</v>
      </c>
      <c r="B18" s="21" t="s">
        <v>44</v>
      </c>
      <c r="C18" s="22" t="s">
        <v>39</v>
      </c>
      <c r="D18" s="33"/>
      <c r="E18" s="23">
        <v>89</v>
      </c>
      <c r="F18" s="23">
        <v>32</v>
      </c>
      <c r="G18" s="23">
        <v>10</v>
      </c>
      <c r="H18" s="23">
        <v>15</v>
      </c>
      <c r="I18" s="23">
        <v>30</v>
      </c>
      <c r="J18" s="23">
        <v>8</v>
      </c>
      <c r="K18" s="23">
        <v>8</v>
      </c>
      <c r="L18" s="23">
        <v>8</v>
      </c>
      <c r="M18" s="23"/>
      <c r="N18" s="23"/>
      <c r="O18" s="24">
        <f t="shared" si="1"/>
        <v>87</v>
      </c>
      <c r="P18" s="27" t="str">
        <f t="shared" si="3"/>
        <v/>
      </c>
      <c r="Q18" s="27" t="str">
        <f t="shared" si="4"/>
        <v>X</v>
      </c>
      <c r="R18" s="27"/>
      <c r="S18" s="27"/>
      <c r="T18" s="28"/>
      <c r="U18" s="25"/>
    </row>
    <row r="19" spans="1:21" s="29" customFormat="1" ht="30" customHeight="1" x14ac:dyDescent="0.25">
      <c r="A19" s="20">
        <v>9</v>
      </c>
      <c r="B19" s="21" t="s">
        <v>45</v>
      </c>
      <c r="C19" s="22" t="s">
        <v>40</v>
      </c>
      <c r="D19" s="26" t="s">
        <v>50</v>
      </c>
      <c r="E19" s="23">
        <v>86</v>
      </c>
      <c r="F19" s="23">
        <v>32</v>
      </c>
      <c r="G19" s="23">
        <v>10</v>
      </c>
      <c r="H19" s="23">
        <v>15</v>
      </c>
      <c r="I19" s="23">
        <v>30</v>
      </c>
      <c r="J19" s="23">
        <v>8</v>
      </c>
      <c r="K19" s="23">
        <v>8</v>
      </c>
      <c r="L19" s="23">
        <v>8</v>
      </c>
      <c r="M19" s="23"/>
      <c r="N19" s="23"/>
      <c r="O19" s="24">
        <f t="shared" si="1"/>
        <v>87</v>
      </c>
      <c r="P19" s="27" t="str">
        <f t="shared" si="3"/>
        <v/>
      </c>
      <c r="Q19" s="27" t="str">
        <f t="shared" si="4"/>
        <v>X</v>
      </c>
      <c r="R19" s="27"/>
      <c r="S19" s="27"/>
      <c r="T19" s="28"/>
      <c r="U19" s="25"/>
    </row>
    <row r="20" spans="1:21" s="29" customFormat="1" ht="30" customHeight="1" x14ac:dyDescent="0.25">
      <c r="A20" s="20">
        <v>10</v>
      </c>
      <c r="B20" s="21" t="s">
        <v>46</v>
      </c>
      <c r="C20" s="22" t="s">
        <v>41</v>
      </c>
      <c r="D20" s="34" t="s">
        <v>49</v>
      </c>
      <c r="E20" s="23">
        <v>91</v>
      </c>
      <c r="F20" s="23">
        <v>32</v>
      </c>
      <c r="G20" s="23">
        <v>15</v>
      </c>
      <c r="H20" s="23">
        <v>15</v>
      </c>
      <c r="I20" s="23">
        <v>30</v>
      </c>
      <c r="J20" s="23">
        <v>10</v>
      </c>
      <c r="K20" s="23">
        <v>9</v>
      </c>
      <c r="L20" s="23">
        <v>9</v>
      </c>
      <c r="M20" s="23"/>
      <c r="N20" s="23"/>
      <c r="O20" s="24">
        <f>ROUND(F20+G20+H20+I20+M20-N20,1)</f>
        <v>92</v>
      </c>
      <c r="P20" s="27" t="str">
        <f t="shared" si="3"/>
        <v>X</v>
      </c>
      <c r="Q20" s="27" t="str">
        <f t="shared" si="4"/>
        <v/>
      </c>
      <c r="R20" s="27"/>
      <c r="S20" s="27"/>
      <c r="T20" s="28"/>
      <c r="U20" s="25"/>
    </row>
    <row r="21" spans="1:21" s="29" customFormat="1" ht="30" customHeight="1" x14ac:dyDescent="0.25">
      <c r="A21" s="20">
        <v>11</v>
      </c>
      <c r="B21" s="21" t="s">
        <v>47</v>
      </c>
      <c r="C21" s="22" t="s">
        <v>42</v>
      </c>
      <c r="D21" s="26">
        <v>71000000507</v>
      </c>
      <c r="E21" s="23">
        <v>91</v>
      </c>
      <c r="F21" s="23">
        <v>32</v>
      </c>
      <c r="G21" s="23">
        <v>15</v>
      </c>
      <c r="H21" s="23">
        <v>15</v>
      </c>
      <c r="I21" s="23">
        <v>30</v>
      </c>
      <c r="J21" s="23">
        <v>8</v>
      </c>
      <c r="K21" s="23">
        <v>8</v>
      </c>
      <c r="L21" s="23">
        <v>8</v>
      </c>
      <c r="M21" s="23"/>
      <c r="N21" s="23"/>
      <c r="O21" s="24">
        <f t="shared" si="1"/>
        <v>92</v>
      </c>
      <c r="P21" s="27" t="str">
        <f t="shared" si="3"/>
        <v>X</v>
      </c>
      <c r="Q21" s="27" t="str">
        <f t="shared" si="4"/>
        <v/>
      </c>
      <c r="R21" s="27"/>
      <c r="S21" s="27"/>
      <c r="T21" s="28"/>
      <c r="U21" s="25"/>
    </row>
    <row r="22" spans="1:21" s="29" customFormat="1" ht="30" customHeight="1" x14ac:dyDescent="0.25">
      <c r="A22" s="20">
        <v>12</v>
      </c>
      <c r="B22" s="21" t="s">
        <v>60</v>
      </c>
      <c r="C22" s="22" t="s">
        <v>61</v>
      </c>
      <c r="D22" s="62">
        <v>1025101</v>
      </c>
      <c r="E22" s="63">
        <v>81</v>
      </c>
      <c r="F22" s="63">
        <v>32</v>
      </c>
      <c r="G22" s="63">
        <v>10</v>
      </c>
      <c r="H22" s="63">
        <v>15</v>
      </c>
      <c r="I22" s="63">
        <v>25</v>
      </c>
      <c r="J22" s="67">
        <v>0</v>
      </c>
      <c r="K22" s="63">
        <v>7</v>
      </c>
      <c r="L22" s="67">
        <v>0</v>
      </c>
      <c r="M22" s="23"/>
      <c r="N22" s="23"/>
      <c r="O22" s="24">
        <f t="shared" si="1"/>
        <v>82</v>
      </c>
      <c r="P22" s="64" t="str">
        <f t="shared" si="3"/>
        <v/>
      </c>
      <c r="Q22" s="64" t="str">
        <f t="shared" si="4"/>
        <v>X</v>
      </c>
      <c r="R22" s="64" t="str">
        <f>IF(AND($O22&gt;=50,$O22&lt;75),"X",IF($O22&lt;50,"",""))</f>
        <v/>
      </c>
      <c r="S22" s="64" t="str">
        <f t="shared" ref="S22" si="5">IF($O22&lt;50,"X","")</f>
        <v/>
      </c>
      <c r="T22" s="65"/>
      <c r="U22" s="66"/>
    </row>
    <row r="23" spans="1:21" s="37" customFormat="1" ht="30" customHeight="1" x14ac:dyDescent="0.25">
      <c r="A23" s="20">
        <v>13</v>
      </c>
      <c r="B23" s="21" t="s">
        <v>51</v>
      </c>
      <c r="C23" s="22" t="s">
        <v>52</v>
      </c>
      <c r="D23" s="26"/>
      <c r="E23" s="23">
        <v>91</v>
      </c>
      <c r="F23" s="23">
        <v>32</v>
      </c>
      <c r="G23" s="23">
        <v>15</v>
      </c>
      <c r="H23" s="23">
        <v>15</v>
      </c>
      <c r="I23" s="23">
        <v>30</v>
      </c>
      <c r="J23" s="23">
        <v>9</v>
      </c>
      <c r="K23" s="23">
        <v>8</v>
      </c>
      <c r="L23" s="23">
        <v>9</v>
      </c>
      <c r="M23" s="23"/>
      <c r="N23" s="23"/>
      <c r="O23" s="24">
        <f t="shared" si="1"/>
        <v>92</v>
      </c>
      <c r="P23" s="27" t="str">
        <f t="shared" si="3"/>
        <v>X</v>
      </c>
      <c r="Q23" s="27" t="str">
        <f t="shared" si="4"/>
        <v/>
      </c>
      <c r="R23" s="27" t="str">
        <f>IF(AND($O23&gt;=50,$O23&lt;75),"X",IF($O23&lt;50,"",""))</f>
        <v/>
      </c>
      <c r="S23" s="27" t="str">
        <f t="shared" si="2"/>
        <v/>
      </c>
      <c r="T23" s="35"/>
      <c r="U23" s="36"/>
    </row>
    <row r="24" spans="1:21" s="18" customFormat="1" ht="21" customHeight="1" x14ac:dyDescent="0.25">
      <c r="B24" s="19"/>
      <c r="P24" s="60" t="s">
        <v>54</v>
      </c>
      <c r="Q24" s="60"/>
      <c r="R24" s="60"/>
      <c r="S24" s="60"/>
      <c r="T24" s="60"/>
    </row>
    <row r="25" spans="1:21" s="4" customFormat="1" ht="33" customHeight="1" x14ac:dyDescent="0.25">
      <c r="B25" s="5"/>
      <c r="C25" s="5"/>
      <c r="P25" s="41" t="s">
        <v>23</v>
      </c>
      <c r="Q25" s="41"/>
      <c r="R25" s="41"/>
      <c r="S25" s="41"/>
      <c r="T25" s="41"/>
    </row>
    <row r="26" spans="1:21" ht="16.5" customHeight="1" x14ac:dyDescent="0.25"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spans="1:21" ht="10.5" hidden="1" customHeight="1" x14ac:dyDescent="0.25"/>
    <row r="28" spans="1:21" ht="8.25" hidden="1" customHeight="1" x14ac:dyDescent="0.25"/>
    <row r="29" spans="1:21" ht="33" customHeight="1" x14ac:dyDescent="0.25">
      <c r="Q29" s="39"/>
      <c r="R29" s="39"/>
      <c r="S29" s="39"/>
      <c r="T29" s="39"/>
    </row>
    <row r="30" spans="1:21" ht="27.75" customHeight="1" x14ac:dyDescent="0.25">
      <c r="Q30" s="39" t="s">
        <v>53</v>
      </c>
      <c r="R30" s="39"/>
      <c r="S30" s="39"/>
      <c r="T30" s="39"/>
    </row>
  </sheetData>
  <mergeCells count="26">
    <mergeCell ref="U6:U8"/>
    <mergeCell ref="F7:F8"/>
    <mergeCell ref="G7:I7"/>
    <mergeCell ref="J7:L7"/>
    <mergeCell ref="M7:M8"/>
    <mergeCell ref="N7:N8"/>
    <mergeCell ref="O7:O8"/>
    <mergeCell ref="P7:P8"/>
    <mergeCell ref="Q7:Q8"/>
    <mergeCell ref="R7:R8"/>
    <mergeCell ref="S7:S8"/>
    <mergeCell ref="T7:T8"/>
    <mergeCell ref="Q30:T30"/>
    <mergeCell ref="A2:D2"/>
    <mergeCell ref="O2:T2"/>
    <mergeCell ref="A4:T4"/>
    <mergeCell ref="A6:A8"/>
    <mergeCell ref="B6:C8"/>
    <mergeCell ref="D6:D8"/>
    <mergeCell ref="E6:E8"/>
    <mergeCell ref="F6:O6"/>
    <mergeCell ref="P6:T6"/>
    <mergeCell ref="P25:T25"/>
    <mergeCell ref="B9:C9"/>
    <mergeCell ref="P24:T24"/>
    <mergeCell ref="Q29:T29"/>
  </mergeCells>
  <pageMargins left="0.26" right="0.25" top="0.2" bottom="0.2" header="0.2" footer="0.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 tổng hợp KQĐG VC_ KKT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Trinh Hoang Hiep</cp:lastModifiedBy>
  <cp:lastPrinted>2024-10-25T11:37:45Z</cp:lastPrinted>
  <dcterms:created xsi:type="dcterms:W3CDTF">2024-06-26T06:28:13Z</dcterms:created>
  <dcterms:modified xsi:type="dcterms:W3CDTF">2024-12-30T00:29:03Z</dcterms:modified>
</cp:coreProperties>
</file>